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MV\obras\OBRAS\Engenharia\00. GESTÃO 2025 - 2028\01. LICITAÇÕES OBRAS\2026\06. CAMPO ALAN KARDEC\02. PLANILHA ORÇAMENTÁRIA\"/>
    </mc:Choice>
  </mc:AlternateContent>
  <xr:revisionPtr revIDLastSave="0" documentId="13_ncr:1_{F6E81DEC-FAED-46BE-B84D-265D8F044E0C}" xr6:coauthVersionLast="47" xr6:coauthVersionMax="47" xr10:uidLastSave="{00000000-0000-0000-0000-000000000000}"/>
  <bookViews>
    <workbookView xWindow="-120" yWindow="-120" windowWidth="29040" windowHeight="15840" tabRatio="599" activeTab="2" xr2:uid="{00000000-000D-0000-FFFF-FFFF00000000}"/>
  </bookViews>
  <sheets>
    <sheet name="PLANILHA ORÇAMENTÁRIA" sheetId="6" r:id="rId1"/>
    <sheet name="CRONOGRAMA FISICO FINANCEIRO" sheetId="11" r:id="rId2"/>
    <sheet name="MEMORIAL DE CÁLCULO" sheetId="13" r:id="rId3"/>
    <sheet name="PLANILHA LICITANTE" sheetId="12" r:id="rId4"/>
  </sheets>
  <externalReferences>
    <externalReference r:id="rId5"/>
  </externalReferences>
  <definedNames>
    <definedName name="_xlnm._FilterDatabase" localSheetId="2" hidden="1">'MEMORIAL DE CÁLCULO'!$A$8:$I$108</definedName>
    <definedName name="_xlnm._FilterDatabase" localSheetId="3" hidden="1">'PLANILHA LICITANTE'!$A$8:$I$108</definedName>
    <definedName name="_xlnm._FilterDatabase" localSheetId="0" hidden="1">'PLANILHA ORÇAMENTÁRIA'!$A$8:$I$108</definedName>
    <definedName name="_xlnm.Print_Area" localSheetId="2">'MEMORIAL DE CÁLCULO'!$A$1:$J$117</definedName>
    <definedName name="_xlnm.Print_Area" localSheetId="3">'PLANILHA LICITANTE'!$A$1:$I$118</definedName>
    <definedName name="_xlnm.Print_Area" localSheetId="0">'PLANILHA ORÇAMENTÁRIA'!$A$1:$I$118</definedName>
    <definedName name="_xlnm.Database">TEXT([1]Dados!$G$29,"mm-aaaa")</definedName>
    <definedName name="Fonte" localSheetId="2">'MEMORIAL DE CÁLCULO'!$I1</definedName>
    <definedName name="Fonte" localSheetId="3">'PLANILHA LICITANTE'!$I1</definedName>
    <definedName name="Fonte">'PLANILHA ORÇAMENTÁRIA'!$I1</definedName>
    <definedName name="nao">#REF!</definedName>
    <definedName name="_xlnm.Print_Titles" localSheetId="2">'MEMORIAL DE CÁLCULO'!$1:$8</definedName>
    <definedName name="_xlnm.Print_Titles" localSheetId="3">'PLANILHA LICITANTE'!$1:$8</definedName>
    <definedName name="_xlnm.Print_Titles" localSheetId="0">'PLANILHA ORÇAMENTÁRIA'!$1:$8</definedName>
  </definedNames>
  <calcPr calcId="191029"/>
</workbook>
</file>

<file path=xl/calcChain.xml><?xml version="1.0" encoding="utf-8"?>
<calcChain xmlns="http://schemas.openxmlformats.org/spreadsheetml/2006/main">
  <c r="I123" i="13" l="1"/>
  <c r="I124" i="13" s="1"/>
  <c r="I121" i="13"/>
  <c r="I120" i="13"/>
  <c r="H108" i="13"/>
  <c r="I108" i="13" s="1"/>
  <c r="I107" i="13"/>
  <c r="H107" i="13"/>
  <c r="H106" i="13"/>
  <c r="I106" i="13" s="1"/>
  <c r="H104" i="13"/>
  <c r="I104" i="13" s="1"/>
  <c r="H103" i="13"/>
  <c r="I103" i="13" s="1"/>
  <c r="H102" i="13"/>
  <c r="I102" i="13" s="1"/>
  <c r="H101" i="13"/>
  <c r="I101" i="13" s="1"/>
  <c r="I100" i="13" s="1"/>
  <c r="H99" i="13"/>
  <c r="I99" i="13" s="1"/>
  <c r="H98" i="13"/>
  <c r="I98" i="13" s="1"/>
  <c r="H97" i="13"/>
  <c r="I97" i="13" s="1"/>
  <c r="H96" i="13"/>
  <c r="I96" i="13" s="1"/>
  <c r="H95" i="13"/>
  <c r="I95" i="13" s="1"/>
  <c r="H94" i="13"/>
  <c r="I94" i="13" s="1"/>
  <c r="H92" i="13"/>
  <c r="I92" i="13" s="1"/>
  <c r="H91" i="13"/>
  <c r="I91" i="13" s="1"/>
  <c r="I90" i="13"/>
  <c r="H90" i="13"/>
  <c r="H89" i="13"/>
  <c r="I89" i="13" s="1"/>
  <c r="I88" i="13"/>
  <c r="H88" i="13"/>
  <c r="I87" i="13"/>
  <c r="H87" i="13"/>
  <c r="I86" i="13"/>
  <c r="H86" i="13"/>
  <c r="I84" i="13"/>
  <c r="H84" i="13"/>
  <c r="H83" i="13"/>
  <c r="I83" i="13" s="1"/>
  <c r="H82" i="13"/>
  <c r="I82" i="13" s="1"/>
  <c r="I81" i="13"/>
  <c r="H81" i="13"/>
  <c r="I79" i="13"/>
  <c r="H79" i="13"/>
  <c r="I78" i="13"/>
  <c r="H78" i="13"/>
  <c r="I77" i="13"/>
  <c r="H77" i="13"/>
  <c r="H76" i="13"/>
  <c r="I76" i="13" s="1"/>
  <c r="H75" i="13"/>
  <c r="I75" i="13" s="1"/>
  <c r="I74" i="13"/>
  <c r="H74" i="13"/>
  <c r="I73" i="13"/>
  <c r="H73" i="13"/>
  <c r="H72" i="13"/>
  <c r="I72" i="13" s="1"/>
  <c r="H70" i="13"/>
  <c r="I70" i="13" s="1"/>
  <c r="H69" i="13"/>
  <c r="I69" i="13" s="1"/>
  <c r="H68" i="13"/>
  <c r="I68" i="13" s="1"/>
  <c r="H67" i="13"/>
  <c r="I67" i="13" s="1"/>
  <c r="H65" i="13"/>
  <c r="I65" i="13" s="1"/>
  <c r="I64" i="13"/>
  <c r="H64" i="13"/>
  <c r="H63" i="13"/>
  <c r="I63" i="13" s="1"/>
  <c r="H62" i="13"/>
  <c r="I62" i="13" s="1"/>
  <c r="H61" i="13"/>
  <c r="I61" i="13" s="1"/>
  <c r="H60" i="13"/>
  <c r="I60" i="13" s="1"/>
  <c r="H59" i="13"/>
  <c r="I59" i="13" s="1"/>
  <c r="I58" i="13" s="1"/>
  <c r="H57" i="13"/>
  <c r="F57" i="13"/>
  <c r="H56" i="13"/>
  <c r="I56" i="13" s="1"/>
  <c r="I55" i="13"/>
  <c r="H55" i="13"/>
  <c r="I54" i="13"/>
  <c r="H54" i="13"/>
  <c r="I53" i="13"/>
  <c r="H53" i="13"/>
  <c r="H52" i="13"/>
  <c r="I52" i="13" s="1"/>
  <c r="H51" i="13"/>
  <c r="I51" i="13" s="1"/>
  <c r="I49" i="13"/>
  <c r="H49" i="13"/>
  <c r="H48" i="13"/>
  <c r="I48" i="13" s="1"/>
  <c r="I47" i="13"/>
  <c r="H47" i="13"/>
  <c r="I45" i="13"/>
  <c r="H45" i="13"/>
  <c r="H44" i="13"/>
  <c r="I44" i="13" s="1"/>
  <c r="H43" i="13"/>
  <c r="I43" i="13" s="1"/>
  <c r="H42" i="13"/>
  <c r="I42" i="13" s="1"/>
  <c r="H41" i="13"/>
  <c r="I41" i="13" s="1"/>
  <c r="I40" i="13"/>
  <c r="H40" i="13"/>
  <c r="H38" i="13"/>
  <c r="F38" i="13"/>
  <c r="H37" i="13"/>
  <c r="I37" i="13" s="1"/>
  <c r="F37" i="13"/>
  <c r="H36" i="13"/>
  <c r="I36" i="13" s="1"/>
  <c r="H35" i="13"/>
  <c r="F35" i="13"/>
  <c r="I35" i="13" s="1"/>
  <c r="H33" i="13"/>
  <c r="F33" i="13"/>
  <c r="I33" i="13" s="1"/>
  <c r="H32" i="13"/>
  <c r="I32" i="13" s="1"/>
  <c r="H31" i="13"/>
  <c r="I31" i="13" s="1"/>
  <c r="H30" i="13"/>
  <c r="I30" i="13" s="1"/>
  <c r="I29" i="13"/>
  <c r="H29" i="13"/>
  <c r="H28" i="13"/>
  <c r="F28" i="13"/>
  <c r="H27" i="13"/>
  <c r="F27" i="13"/>
  <c r="I27" i="13" s="1"/>
  <c r="H26" i="13"/>
  <c r="F26" i="13"/>
  <c r="I26" i="13" s="1"/>
  <c r="H25" i="13"/>
  <c r="I25" i="13" s="1"/>
  <c r="H24" i="13"/>
  <c r="I24" i="13" s="1"/>
  <c r="H23" i="13"/>
  <c r="F23" i="13"/>
  <c r="H21" i="13"/>
  <c r="I21" i="13" s="1"/>
  <c r="H20" i="13"/>
  <c r="I20" i="13" s="1"/>
  <c r="H19" i="13"/>
  <c r="I19" i="13" s="1"/>
  <c r="H18" i="13"/>
  <c r="I18" i="13" s="1"/>
  <c r="H17" i="13"/>
  <c r="I17" i="13" s="1"/>
  <c r="H16" i="13"/>
  <c r="I16" i="13" s="1"/>
  <c r="H15" i="13"/>
  <c r="I15" i="13" s="1"/>
  <c r="H14" i="13"/>
  <c r="I14" i="13" s="1"/>
  <c r="I12" i="13"/>
  <c r="H12" i="13"/>
  <c r="H11" i="13"/>
  <c r="I11" i="13" s="1"/>
  <c r="H10" i="13"/>
  <c r="I10" i="13" s="1"/>
  <c r="I124" i="12"/>
  <c r="I125" i="12" s="1"/>
  <c r="I121" i="12"/>
  <c r="I122" i="12" s="1"/>
  <c r="H108" i="12"/>
  <c r="I108" i="12" s="1"/>
  <c r="H107" i="12"/>
  <c r="I107" i="12" s="1"/>
  <c r="H106" i="12"/>
  <c r="I106" i="12" s="1"/>
  <c r="I105" i="12" s="1"/>
  <c r="H104" i="12"/>
  <c r="I104" i="12" s="1"/>
  <c r="H103" i="12"/>
  <c r="I103" i="12" s="1"/>
  <c r="H102" i="12"/>
  <c r="I102" i="12" s="1"/>
  <c r="H101" i="12"/>
  <c r="I101" i="12" s="1"/>
  <c r="H99" i="12"/>
  <c r="I99" i="12" s="1"/>
  <c r="H98" i="12"/>
  <c r="I98" i="12" s="1"/>
  <c r="I97" i="12"/>
  <c r="H97" i="12"/>
  <c r="H96" i="12"/>
  <c r="I96" i="12" s="1"/>
  <c r="H95" i="12"/>
  <c r="I95" i="12" s="1"/>
  <c r="H94" i="12"/>
  <c r="I94" i="12" s="1"/>
  <c r="H92" i="12"/>
  <c r="I92" i="12" s="1"/>
  <c r="H91" i="12"/>
  <c r="I91" i="12" s="1"/>
  <c r="H90" i="12"/>
  <c r="I90" i="12" s="1"/>
  <c r="H89" i="12"/>
  <c r="I89" i="12" s="1"/>
  <c r="H88" i="12"/>
  <c r="I88" i="12" s="1"/>
  <c r="H87" i="12"/>
  <c r="I87" i="12" s="1"/>
  <c r="H86" i="12"/>
  <c r="I86" i="12" s="1"/>
  <c r="I84" i="12"/>
  <c r="H84" i="12"/>
  <c r="H83" i="12"/>
  <c r="I83" i="12" s="1"/>
  <c r="H82" i="12"/>
  <c r="I82" i="12" s="1"/>
  <c r="I81" i="12"/>
  <c r="H81" i="12"/>
  <c r="H79" i="12"/>
  <c r="I79" i="12" s="1"/>
  <c r="H78" i="12"/>
  <c r="I78" i="12" s="1"/>
  <c r="H77" i="12"/>
  <c r="I77" i="12" s="1"/>
  <c r="H76" i="12"/>
  <c r="I76" i="12" s="1"/>
  <c r="H75" i="12"/>
  <c r="I75" i="12" s="1"/>
  <c r="H74" i="12"/>
  <c r="I74" i="12" s="1"/>
  <c r="H73" i="12"/>
  <c r="I73" i="12" s="1"/>
  <c r="H72" i="12"/>
  <c r="I72" i="12" s="1"/>
  <c r="H70" i="12"/>
  <c r="I70" i="12" s="1"/>
  <c r="H69" i="12"/>
  <c r="I69" i="12" s="1"/>
  <c r="H68" i="12"/>
  <c r="I68" i="12" s="1"/>
  <c r="H67" i="12"/>
  <c r="I67" i="12" s="1"/>
  <c r="I65" i="12"/>
  <c r="H65" i="12"/>
  <c r="H64" i="12"/>
  <c r="I64" i="12" s="1"/>
  <c r="H63" i="12"/>
  <c r="I63" i="12" s="1"/>
  <c r="H62" i="12"/>
  <c r="I62" i="12" s="1"/>
  <c r="H61" i="12"/>
  <c r="I61" i="12" s="1"/>
  <c r="H60" i="12"/>
  <c r="I60" i="12" s="1"/>
  <c r="H59" i="12"/>
  <c r="I59" i="12" s="1"/>
  <c r="H57" i="12"/>
  <c r="F57" i="12"/>
  <c r="H56" i="12"/>
  <c r="I56" i="12" s="1"/>
  <c r="H55" i="12"/>
  <c r="I55" i="12" s="1"/>
  <c r="H54" i="12"/>
  <c r="I54" i="12" s="1"/>
  <c r="H53" i="12"/>
  <c r="I53" i="12" s="1"/>
  <c r="H52" i="12"/>
  <c r="I52" i="12" s="1"/>
  <c r="H51" i="12"/>
  <c r="I51" i="12" s="1"/>
  <c r="H49" i="12"/>
  <c r="I49" i="12" s="1"/>
  <c r="H48" i="12"/>
  <c r="I48" i="12" s="1"/>
  <c r="H47" i="12"/>
  <c r="I47" i="12" s="1"/>
  <c r="I46" i="12" s="1"/>
  <c r="H45" i="12"/>
  <c r="I45" i="12" s="1"/>
  <c r="H44" i="12"/>
  <c r="I44" i="12" s="1"/>
  <c r="H43" i="12"/>
  <c r="I43" i="12" s="1"/>
  <c r="H42" i="12"/>
  <c r="I42" i="12" s="1"/>
  <c r="H41" i="12"/>
  <c r="I41" i="12" s="1"/>
  <c r="H40" i="12"/>
  <c r="I40" i="12" s="1"/>
  <c r="H38" i="12"/>
  <c r="I38" i="12" s="1"/>
  <c r="F38" i="12"/>
  <c r="H37" i="12"/>
  <c r="I37" i="12" s="1"/>
  <c r="F37" i="12"/>
  <c r="H36" i="12"/>
  <c r="I36" i="12" s="1"/>
  <c r="H35" i="12"/>
  <c r="F35" i="12"/>
  <c r="I35" i="12" s="1"/>
  <c r="H33" i="12"/>
  <c r="F33" i="12"/>
  <c r="I33" i="12" s="1"/>
  <c r="H32" i="12"/>
  <c r="I32" i="12" s="1"/>
  <c r="H31" i="12"/>
  <c r="I31" i="12" s="1"/>
  <c r="H30" i="12"/>
  <c r="I30" i="12" s="1"/>
  <c r="H29" i="12"/>
  <c r="I29" i="12" s="1"/>
  <c r="H28" i="12"/>
  <c r="F28" i="12"/>
  <c r="I28" i="12" s="1"/>
  <c r="H27" i="12"/>
  <c r="F27" i="12"/>
  <c r="H26" i="12"/>
  <c r="F26" i="12"/>
  <c r="H25" i="12"/>
  <c r="I25" i="12" s="1"/>
  <c r="H24" i="12"/>
  <c r="I24" i="12" s="1"/>
  <c r="H23" i="12"/>
  <c r="F23" i="12"/>
  <c r="I23" i="12" s="1"/>
  <c r="H21" i="12"/>
  <c r="I21" i="12" s="1"/>
  <c r="H20" i="12"/>
  <c r="I20" i="12" s="1"/>
  <c r="H19" i="12"/>
  <c r="I19" i="12" s="1"/>
  <c r="H18" i="12"/>
  <c r="I18" i="12" s="1"/>
  <c r="H17" i="12"/>
  <c r="I17" i="12" s="1"/>
  <c r="H16" i="12"/>
  <c r="I16" i="12" s="1"/>
  <c r="H15" i="12"/>
  <c r="I15" i="12" s="1"/>
  <c r="H14" i="12"/>
  <c r="I14" i="12" s="1"/>
  <c r="H12" i="12"/>
  <c r="I12" i="12" s="1"/>
  <c r="H11" i="12"/>
  <c r="I11" i="12" s="1"/>
  <c r="H10" i="12"/>
  <c r="I10" i="12" s="1"/>
  <c r="B38" i="11"/>
  <c r="B36" i="11"/>
  <c r="B34" i="11"/>
  <c r="B32" i="11"/>
  <c r="B30" i="11"/>
  <c r="B28" i="11"/>
  <c r="B26" i="11"/>
  <c r="B24" i="11"/>
  <c r="B22" i="11"/>
  <c r="B20" i="11"/>
  <c r="B18" i="11"/>
  <c r="B16" i="11"/>
  <c r="B14" i="11"/>
  <c r="B12" i="11"/>
  <c r="B10" i="11"/>
  <c r="I66" i="13" l="1"/>
  <c r="I9" i="13"/>
  <c r="I28" i="13"/>
  <c r="I85" i="13"/>
  <c r="I23" i="13"/>
  <c r="I22" i="13" s="1"/>
  <c r="I105" i="13"/>
  <c r="I38" i="13"/>
  <c r="I46" i="13"/>
  <c r="I39" i="13"/>
  <c r="I57" i="13"/>
  <c r="I50" i="13" s="1"/>
  <c r="I34" i="13"/>
  <c r="I93" i="13"/>
  <c r="I71" i="13"/>
  <c r="I13" i="13"/>
  <c r="I80" i="13"/>
  <c r="I26" i="12"/>
  <c r="I39" i="12"/>
  <c r="I93" i="12"/>
  <c r="I9" i="12"/>
  <c r="I27" i="12"/>
  <c r="I22" i="12" s="1"/>
  <c r="I80" i="12"/>
  <c r="I13" i="12"/>
  <c r="I85" i="12"/>
  <c r="I57" i="12"/>
  <c r="I66" i="12"/>
  <c r="I58" i="12"/>
  <c r="I50" i="12"/>
  <c r="I100" i="12"/>
  <c r="I71" i="12"/>
  <c r="I34" i="12"/>
  <c r="H104" i="6"/>
  <c r="I104" i="6" s="1"/>
  <c r="H60" i="6"/>
  <c r="I60" i="6" s="1"/>
  <c r="F57" i="6"/>
  <c r="H53" i="6"/>
  <c r="I53" i="6" s="1"/>
  <c r="H52" i="6"/>
  <c r="I52" i="6" s="1"/>
  <c r="H49" i="6"/>
  <c r="I49" i="6" s="1"/>
  <c r="H48" i="6"/>
  <c r="I48" i="6" s="1"/>
  <c r="H47" i="6"/>
  <c r="I47" i="6" s="1"/>
  <c r="I46" i="6" s="1"/>
  <c r="C20" i="11" s="1"/>
  <c r="H45" i="6"/>
  <c r="I45" i="6" s="1"/>
  <c r="H44" i="6"/>
  <c r="I44" i="6" s="1"/>
  <c r="H43" i="6"/>
  <c r="I43" i="6" s="1"/>
  <c r="H41" i="6"/>
  <c r="I41" i="6" s="1"/>
  <c r="F38" i="6"/>
  <c r="F37" i="6"/>
  <c r="F35" i="6"/>
  <c r="H32" i="6"/>
  <c r="I32" i="6" s="1"/>
  <c r="F33" i="6"/>
  <c r="H31" i="6"/>
  <c r="I31" i="6" s="1"/>
  <c r="H33" i="6"/>
  <c r="H30" i="6"/>
  <c r="I30" i="6" s="1"/>
  <c r="H29" i="6"/>
  <c r="I29" i="6" s="1"/>
  <c r="F28" i="6"/>
  <c r="F27" i="6"/>
  <c r="F26" i="6"/>
  <c r="F23" i="6"/>
  <c r="I109" i="13" l="1"/>
  <c r="I109" i="12"/>
  <c r="I33" i="6"/>
  <c r="H97" i="6"/>
  <c r="I97" i="6" s="1"/>
  <c r="H21" i="6"/>
  <c r="I21" i="6" s="1"/>
  <c r="H73" i="6"/>
  <c r="I73" i="6" s="1"/>
  <c r="H68" i="6"/>
  <c r="I68" i="6" s="1"/>
  <c r="H99" i="6"/>
  <c r="I99" i="6" s="1"/>
  <c r="H108" i="6"/>
  <c r="I108" i="6" s="1"/>
  <c r="H107" i="6"/>
  <c r="I107" i="6" s="1"/>
  <c r="H64" i="6" l="1"/>
  <c r="I64" i="6" s="1"/>
  <c r="H98" i="6"/>
  <c r="I98" i="6" s="1"/>
  <c r="H70" i="6" l="1"/>
  <c r="I70" i="6" s="1"/>
  <c r="H69" i="6"/>
  <c r="I69" i="6" s="1"/>
  <c r="H65" i="6" l="1"/>
  <c r="I65" i="6" s="1"/>
  <c r="H87" i="6" l="1"/>
  <c r="I87" i="6" s="1"/>
  <c r="H88" i="6"/>
  <c r="I88" i="6" s="1"/>
  <c r="H89" i="6"/>
  <c r="I89" i="6" s="1"/>
  <c r="H90" i="6"/>
  <c r="I90" i="6" s="1"/>
  <c r="H91" i="6"/>
  <c r="I91" i="6" s="1"/>
  <c r="H92" i="6"/>
  <c r="I92" i="6" s="1"/>
  <c r="H86" i="6"/>
  <c r="I86" i="6" s="1"/>
  <c r="H96" i="6"/>
  <c r="I96" i="6" s="1"/>
  <c r="H95" i="6"/>
  <c r="I95" i="6" s="1"/>
  <c r="H94" i="6"/>
  <c r="I94" i="6" s="1"/>
  <c r="I93" i="6" l="1"/>
  <c r="C34" i="11" s="1"/>
  <c r="I85" i="6"/>
  <c r="C32" i="11" s="1"/>
  <c r="H55" i="6"/>
  <c r="I55" i="6" s="1"/>
  <c r="H82" i="6"/>
  <c r="I82" i="6" s="1"/>
  <c r="H83" i="6"/>
  <c r="I83" i="6" s="1"/>
  <c r="H84" i="6"/>
  <c r="I84" i="6" s="1"/>
  <c r="H81" i="6"/>
  <c r="I81" i="6" s="1"/>
  <c r="H56" i="6"/>
  <c r="I56" i="6" s="1"/>
  <c r="I80" i="6" l="1"/>
  <c r="C30" i="11" s="1"/>
  <c r="H78" i="6"/>
  <c r="I78" i="6" s="1"/>
  <c r="H74" i="6"/>
  <c r="I74" i="6" s="1"/>
  <c r="H75" i="6"/>
  <c r="I75" i="6" s="1"/>
  <c r="H76" i="6"/>
  <c r="I76" i="6" s="1"/>
  <c r="H77" i="6"/>
  <c r="I77" i="6" s="1"/>
  <c r="H79" i="6"/>
  <c r="I79" i="6" s="1"/>
  <c r="H72" i="6"/>
  <c r="I72" i="6" s="1"/>
  <c r="H36" i="6"/>
  <c r="I36" i="6" s="1"/>
  <c r="H38" i="6"/>
  <c r="I38" i="6" s="1"/>
  <c r="H24" i="6"/>
  <c r="I24" i="6" s="1"/>
  <c r="H25" i="6"/>
  <c r="I25" i="6" s="1"/>
  <c r="H40" i="6"/>
  <c r="I40" i="6" s="1"/>
  <c r="I71" i="6" l="1"/>
  <c r="C28" i="11" s="1"/>
  <c r="A5" i="11" l="1"/>
  <c r="H23" i="6" l="1"/>
  <c r="I23" i="6" s="1"/>
  <c r="H26" i="6"/>
  <c r="I26" i="6" s="1"/>
  <c r="H27" i="6"/>
  <c r="I27" i="6" s="1"/>
  <c r="H28" i="6"/>
  <c r="I28" i="6" s="1"/>
  <c r="H21" i="11"/>
  <c r="I22" i="6" l="1"/>
  <c r="C14" i="11" s="1"/>
  <c r="H62" i="6"/>
  <c r="I62" i="6" s="1"/>
  <c r="H63" i="6"/>
  <c r="I63" i="6" s="1"/>
  <c r="H103" i="6" l="1"/>
  <c r="I103" i="6" s="1"/>
  <c r="H102" i="6"/>
  <c r="I102" i="6" s="1"/>
  <c r="H59" i="6" l="1"/>
  <c r="I59" i="6" s="1"/>
  <c r="H61" i="6"/>
  <c r="I61" i="6" s="1"/>
  <c r="I58" i="6" l="1"/>
  <c r="H18" i="6"/>
  <c r="I18" i="6" s="1"/>
  <c r="H16" i="6"/>
  <c r="I16" i="6" s="1"/>
  <c r="H15" i="6"/>
  <c r="I15" i="6" s="1"/>
  <c r="H17" i="6"/>
  <c r="I17" i="6" s="1"/>
  <c r="H19" i="6"/>
  <c r="I19" i="6" s="1"/>
  <c r="H20" i="6"/>
  <c r="I20" i="6" s="1"/>
  <c r="H14" i="6"/>
  <c r="I14" i="6" s="1"/>
  <c r="I13" i="6" s="1"/>
  <c r="C12" i="11" s="1"/>
  <c r="H33" i="11" l="1"/>
  <c r="C24" i="11"/>
  <c r="H54" i="6"/>
  <c r="I54" i="6" s="1"/>
  <c r="H57" i="6"/>
  <c r="I57" i="6" s="1"/>
  <c r="H42" i="6"/>
  <c r="I42" i="6" s="1"/>
  <c r="I39" i="6" s="1"/>
  <c r="C18" i="11" s="1"/>
  <c r="H35" i="6"/>
  <c r="I35" i="6" s="1"/>
  <c r="H37" i="6"/>
  <c r="I37" i="6" s="1"/>
  <c r="H19" i="11" l="1"/>
  <c r="G19" i="11"/>
  <c r="F19" i="11"/>
  <c r="E19" i="11"/>
  <c r="I34" i="6"/>
  <c r="C16" i="11" s="1"/>
  <c r="H17" i="11" s="1"/>
  <c r="H13" i="11"/>
  <c r="E17" i="11" l="1"/>
  <c r="H25" i="11"/>
  <c r="F17" i="11"/>
  <c r="G17" i="11"/>
  <c r="F13" i="11"/>
  <c r="G13" i="11"/>
  <c r="E13" i="11"/>
  <c r="H11" i="6"/>
  <c r="I11" i="6" s="1"/>
  <c r="H12" i="6"/>
  <c r="I12" i="6" s="1"/>
  <c r="F25" i="11" l="1"/>
  <c r="G25" i="11"/>
  <c r="E25" i="11"/>
  <c r="H51" i="6" l="1"/>
  <c r="I51" i="6" s="1"/>
  <c r="I50" i="6" s="1"/>
  <c r="H67" i="6"/>
  <c r="I67" i="6" s="1"/>
  <c r="H31" i="11" l="1"/>
  <c r="C22" i="11"/>
  <c r="I66" i="6"/>
  <c r="C26" i="11" s="1"/>
  <c r="E23" i="11"/>
  <c r="F23" i="11"/>
  <c r="G31" i="11"/>
  <c r="H23" i="11" l="1"/>
  <c r="G23" i="11"/>
  <c r="F39" i="11"/>
  <c r="F37" i="11"/>
  <c r="H35" i="11"/>
  <c r="G39" i="11"/>
  <c r="G35" i="11"/>
  <c r="E35" i="11"/>
  <c r="G21" i="11"/>
  <c r="F31" i="11"/>
  <c r="E31" i="11"/>
  <c r="F35" i="11"/>
  <c r="H10" i="6"/>
  <c r="E21" i="11" l="1"/>
  <c r="F21" i="11"/>
  <c r="I121" i="6"/>
  <c r="I122" i="6" s="1"/>
  <c r="H106" i="6" l="1"/>
  <c r="I106" i="6" s="1"/>
  <c r="I105" i="6" s="1"/>
  <c r="C38" i="11" s="1"/>
  <c r="H101" i="6"/>
  <c r="I101" i="6" s="1"/>
  <c r="H39" i="11" l="1"/>
  <c r="E39" i="11"/>
  <c r="I100" i="6"/>
  <c r="C36" i="11" s="1"/>
  <c r="G33" i="11"/>
  <c r="G37" i="11" l="1"/>
  <c r="H37" i="11"/>
  <c r="E37" i="11"/>
  <c r="H27" i="11"/>
  <c r="G27" i="11"/>
  <c r="F27" i="11"/>
  <c r="E27" i="11"/>
  <c r="E33" i="11"/>
  <c r="F33" i="11"/>
  <c r="H29" i="11"/>
  <c r="G29" i="11" l="1"/>
  <c r="E29" i="11" l="1"/>
  <c r="F29" i="11"/>
  <c r="I10" i="6"/>
  <c r="I9" i="6" s="1"/>
  <c r="I109" i="6" l="1"/>
  <c r="C10" i="11"/>
  <c r="C40" i="11" s="1"/>
  <c r="G15" i="11"/>
  <c r="H15" i="11"/>
  <c r="F15" i="11"/>
  <c r="E15" i="11"/>
  <c r="G11" i="11" l="1"/>
  <c r="G41" i="11" s="1"/>
  <c r="H11" i="11"/>
  <c r="H41" i="11" s="1"/>
  <c r="F11" i="11"/>
  <c r="F41" i="11" s="1"/>
  <c r="E11" i="11"/>
  <c r="E41" i="11" s="1"/>
  <c r="E42" i="11" s="1"/>
  <c r="E43" i="11" l="1"/>
  <c r="F43" i="11" l="1"/>
  <c r="G43" i="11" s="1"/>
  <c r="H43" i="11" s="1"/>
  <c r="D38" i="11" l="1"/>
  <c r="D36" i="11"/>
  <c r="H42" i="11"/>
  <c r="D32" i="11"/>
  <c r="D24" i="11"/>
  <c r="D20" i="11"/>
  <c r="D30" i="11"/>
  <c r="D18" i="11"/>
  <c r="D16" i="11"/>
  <c r="D28" i="11"/>
  <c r="E44" i="11"/>
  <c r="G42" i="11"/>
  <c r="D12" i="11"/>
  <c r="D14" i="11"/>
  <c r="D34" i="11"/>
  <c r="D26" i="11"/>
  <c r="D22" i="11"/>
  <c r="F42" i="11"/>
  <c r="D10" i="11"/>
  <c r="I124" i="6"/>
  <c r="I125" i="6" s="1"/>
  <c r="D40" i="11" l="1"/>
  <c r="F44" i="11"/>
  <c r="G44" i="11" s="1"/>
  <c r="H44" i="11" l="1"/>
</calcChain>
</file>

<file path=xl/sharedStrings.xml><?xml version="1.0" encoding="utf-8"?>
<sst xmlns="http://schemas.openxmlformats.org/spreadsheetml/2006/main" count="1529" uniqueCount="398">
  <si>
    <t>ITEM</t>
  </si>
  <si>
    <t>DESCRIÇÃO</t>
  </si>
  <si>
    <t>CÓDIGO</t>
  </si>
  <si>
    <t>DIRETA</t>
  </si>
  <si>
    <t>INDIRETA</t>
  </si>
  <si>
    <t>(    )</t>
  </si>
  <si>
    <t>UND.</t>
  </si>
  <si>
    <t>QUANT.</t>
  </si>
  <si>
    <t>TOTAL</t>
  </si>
  <si>
    <t>FONTE</t>
  </si>
  <si>
    <t>(  X  )</t>
  </si>
  <si>
    <t>UNITÁRIO
 S/ BDI</t>
  </si>
  <si>
    <t>UNITÁRIO
C/ BDI</t>
  </si>
  <si>
    <t>MÊS 01</t>
  </si>
  <si>
    <t>MÊS 02</t>
  </si>
  <si>
    <t xml:space="preserve">BDI = </t>
  </si>
  <si>
    <t>PLANILHA ORÇAMENTÁRIA DE CUSTOS</t>
  </si>
  <si>
    <t>1.1</t>
  </si>
  <si>
    <t>2.1</t>
  </si>
  <si>
    <t>4.1</t>
  </si>
  <si>
    <t>4.2</t>
  </si>
  <si>
    <t>5.1</t>
  </si>
  <si>
    <t>6.1</t>
  </si>
  <si>
    <t>7.1</t>
  </si>
  <si>
    <t>PINTURA</t>
  </si>
  <si>
    <t>8.1</t>
  </si>
  <si>
    <t>ED-50491</t>
  </si>
  <si>
    <t>8.2</t>
  </si>
  <si>
    <t>10.2</t>
  </si>
  <si>
    <t>10.1</t>
  </si>
  <si>
    <t>11.1</t>
  </si>
  <si>
    <t>2.2</t>
  </si>
  <si>
    <t>PINTURA ESMALTE EM ESQUADRIAS DE FERRO, DUAS (2) DEMÃOS, INCLUSIVE UMA (1) DEMÃO DE FUNDO ANTICORROSIVO</t>
  </si>
  <si>
    <t>ISS
2,00%</t>
  </si>
  <si>
    <t>9.1</t>
  </si>
  <si>
    <t>INSTALAÇÕES ELÉTRICAS</t>
  </si>
  <si>
    <t xml:space="preserve"> PREFEITURA MUNICIPAL DE FRUTAL</t>
  </si>
  <si>
    <t>LIMPEZA FINAL PARA ENTREGA DA OBRA</t>
  </si>
  <si>
    <t>M²</t>
  </si>
  <si>
    <t>SETOP</t>
  </si>
  <si>
    <t>ED-16660</t>
  </si>
  <si>
    <t>ED-50761</t>
  </si>
  <si>
    <t>UN</t>
  </si>
  <si>
    <t>11.2</t>
  </si>
  <si>
    <t>11.3</t>
  </si>
  <si>
    <t>11.4</t>
  </si>
  <si>
    <t xml:space="preserve">FORMA DE EXECUÇÃO: </t>
  </si>
  <si>
    <t xml:space="preserve">SERVIÇOS PRELIMINARES </t>
  </si>
  <si>
    <t>ED-50455</t>
  </si>
  <si>
    <t xml:space="preserve">SERVIÇOS FINAIS </t>
  </si>
  <si>
    <t xml:space="preserve">COBERTURA </t>
  </si>
  <si>
    <t>12.2</t>
  </si>
  <si>
    <t>ED-50266</t>
  </si>
  <si>
    <t>12.3</t>
  </si>
  <si>
    <t>13.1</t>
  </si>
  <si>
    <t>13.2</t>
  </si>
  <si>
    <t>14.1</t>
  </si>
  <si>
    <t>1.2</t>
  </si>
  <si>
    <t>PREFEITURA MUNICIPAL DE FRUTAL</t>
  </si>
  <si>
    <t>______________________________________________________</t>
  </si>
  <si>
    <t xml:space="preserve">FORNECIMENTO E COLOCAÇÃO DE PLACA DE OBRA EM CHAPA GALVANIZADA #26, ESP. 0,45 MM, PLOTADA COM ADESIVO VINÍLICO, AFIXADA COM REBITES 4,8X40 MM, EM ESTRUTURA METÁLICA DE METALON 20X20 MM, ESP. 1,25 MM, INCLUSIVE SUPORTE EM EUCALIPTO AUTOCLAVADO PINTADO COM TINTA PVA DUAS (2) DEMÃOS ESTRUTURA METÁLICA DE METALON 20X20MM, ESP. 1,25MM, INCLUSIVE SUPORTE EM EUCALIPTO AUTOCLAVADO PINTADO COM TINTA PVA DUAS (2) DEMÃOS. </t>
  </si>
  <si>
    <t>%</t>
  </si>
  <si>
    <t>mês</t>
  </si>
  <si>
    <t>ED-16350</t>
  </si>
  <si>
    <t>ED-50137</t>
  </si>
  <si>
    <t>MOBILIZAÇÃO E DESMOBILIZAÇÃO DE CONTAINER, INCLUSIVE CARGA, DESCARGA E TRANSPORTE EM CAMINHÃO CARROCERIA COM GUINDAUTO (MUNCK), EXCLUSIVE LOCAÇÃO DO CONTAINER</t>
  </si>
  <si>
    <t>ED-51107</t>
  </si>
  <si>
    <t>ESCAVAÇÃO MANUAL DE VALA COM PROFUNDIDADE MENOR OU IGUAL A 1,5M, INCLUSIVE DESCARGA LATERAL</t>
  </si>
  <si>
    <t>ED-29801</t>
  </si>
  <si>
    <t>PERFURAÇÃO MANUAL DE ESTACA TIPO BROCA A TRADO, INCLUSIVE AFASTAMENTO, EXCLUSIVE ARMAÇÃO, CONCRETO ESTRUTURAL, TRANSPORTE E RETIRADA DO MATERIAL ESCAVADO</t>
  </si>
  <si>
    <t>ED-49813</t>
  </si>
  <si>
    <t>LASTRO DE BRITA COM PEDRA BRITADA NÚMERO 2 E 3, INCLUSIVE ADENSAMENTO E APILOAMENTO MANUAL</t>
  </si>
  <si>
    <t>ED-29551</t>
  </si>
  <si>
    <t>CORTE, DOBRA E MONTAGEM DE AÇO CA-50, DIÂMETRO 10MM, INCLUSIVE ESPAÇADOR</t>
  </si>
  <si>
    <t>ED-31576</t>
  </si>
  <si>
    <t>FÔRMA E DESFORMA PARA VIGA DE MADEIRA COM TÁBUA E SARRAFO, REAPROVEITAMENTO (5X), EXCLUSIVE ESCORAMENTO</t>
  </si>
  <si>
    <t>ED-49639</t>
  </si>
  <si>
    <t>FORNECIMENTO DE CONCRETO ESTRUTURAL, USINADO BOMBEADO, COM FCK 30MPA, INCLUSIVE LANÇAMENTO, ADENSAMENTO E ACABAMENTO</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</si>
  <si>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</si>
  <si>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</si>
  <si>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ED-19637</t>
  </si>
  <si>
    <t>CIMBRAMENTO PARA LAJE PRÉ-MOLDADA COM ESCORAMENTO METÁLICO, TIPO "A", ALTURA DE (200 ATÉ 310)CM, INCLUSIVE DESCARGA, MONTAGEM, DESMONTAGEM E CARGA</t>
  </si>
  <si>
    <t>ED-9903</t>
  </si>
  <si>
    <t>VERGA OU CONTRAVERGA EM CONCRETO ESTRUTURAL PARA VÃOS DE ATÉ 150CM, PREPARADO EM OBRA COM BETONEIRA, CONTROLE "A", COM FCK 20 MPA, MOLDADA IN LOCO, INCLUSIVE ARMAÇÃO</t>
  </si>
  <si>
    <t>ED-48532</t>
  </si>
  <si>
    <t>DIVISÓRIA EM ARDÓSIA, ESP. 3CM, INCLUSIVE INSTALAÇÃO, FERRAGENS EM LATÃO CROMADO E ACESSÓRIOS</t>
  </si>
  <si>
    <t>ED-23034</t>
  </si>
  <si>
    <t>ED-29479</t>
  </si>
  <si>
    <t>PORTA VENEZIANA EM ALUMÍNIO COMPLETA, DIMENSÃO (80X210)CM, TIPO DE ABRIR, COM UMA (1) FOLHA, LINHA 25/SUPREMA, ACABAMENTO ANODIZADO NATURAL, INCLUSIVE PERFIS, FERRAGENS E INSTALAÇÃO</t>
  </si>
  <si>
    <t>ED-20603</t>
  </si>
  <si>
    <t>FORNECIMENTO DE ESTRUTURA METÁLICA E ENGRADAMENTO METÁLICO, EM AÇO, PARA TELHADO, EXCLUSIVE TELHA, INCLUSIVE FABRICAÇÃO, TRANSPORTE, MONTAGEM E APLICAÇÃO DE FUNDO PREPARADOR ANTICORROSIVO EM SUPERFÍCIE METÁLICA, UMA (1) DEMÃO</t>
  </si>
  <si>
    <t>ED-13852</t>
  </si>
  <si>
    <t>COBERTURA EM TELHA METÁLICA GALVANIZADA ONDULADA, TIPO SIMPLES, ESP. 0,50MM, ACABAMENTO NATURAL, INCLUSIVE ACESSÓRIOS PARA FIXAÇÃO, FORNECIMENTO E INSTALAÇÃO</t>
  </si>
  <si>
    <t>ED-50661</t>
  </si>
  <si>
    <t>CALHA EM CHAPA GALVANIZADA, ESP. 0,5MM (GSG-26), COM DESENVOLVIMENTO DE 33CM, INCLUSIVE IÇAMENTO MANUAL VERTICAL</t>
  </si>
  <si>
    <t>ED-50685</t>
  </si>
  <si>
    <t>RUFO E CONTRARRUFO EM CHAPA GALVANIZADA, ESP. 0,5MM (GSG-26), COM DESENVOLVIMENTO DE 33CM, INCLUSIVE IÇAMENTO MANUAL VERTICAL</t>
  </si>
  <si>
    <t>ED-50175</t>
  </si>
  <si>
    <t>ED-50566</t>
  </si>
  <si>
    <t>CONTRAPISO DESEMPENADO COM ARGAMASSA, TRAÇO 1:3 (CIMENTO E AREIA), ESP. 20MM</t>
  </si>
  <si>
    <t>ED-50727</t>
  </si>
  <si>
    <t>CHAPISCO COM ARGAMASSA, TRAÇO 1:3 (CIMENTO E AREIA), ESP. 5MM, APLICADO EM ALVENARIA/ESTRUTURA DE CONCRETO COM COLHER, INCLUSIVE ARGAMASSA COM PREPARO MECANIZADO</t>
  </si>
  <si>
    <t>ED-50728</t>
  </si>
  <si>
    <t>ED-50763</t>
  </si>
  <si>
    <t>REVESTIMENTO COM ARGAMASSA EM CAMADA ÚNICA, APLICADO EM TETO, TRAÇO 1:3 (CIMENTO E AREIA), ESP. 20MM, APLICAÇÃO MANUAL, INCLUSIVE ARGAMASSA COM PREPARO MECANIZADO, EXCLUSIVE CHAPISCO</t>
  </si>
  <si>
    <t>ED-9081</t>
  </si>
  <si>
    <t>REVESTIMENTO COM CERÂMICA APLICADO EM PAREDE, ACABAMENTO ESMALTADO, AMBIENTE INTERNO/EXTERNO, PADRÃO EXTRA, DIMENSÃO DA PEÇA ATÉ 2025 CM2, PEI III, ASSENTAMENTO COM ARGAMASSA INDUSTRIALIZADA, INCLUSIVE REJUNTAMENTO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</si>
  <si>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</si>
  <si>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</si>
  <si>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U</t>
  </si>
  <si>
    <t>ED-50923</t>
  </si>
  <si>
    <t>ALÇAPÃO (60X60)CM COM QUADRO DE CANTONEIRA METÁLICA 1"X 1/8", TAMPA EM CANTONEIRA 7/8"X 1/8" E CHAPA METÁLICA Nº18 VINCADA, INCLUSIVE FERROLHO, CADEADO E PINTURA ANTICORROSIVA</t>
  </si>
  <si>
    <t>ED-50514</t>
  </si>
  <si>
    <t>PREPARAÇÃO PARA EMASSAMENTO OU PINTURA (LÁTEX/ACRÍLICA) EM PAREDE, INCLUSIVE UMA (1) DEMÃO DE SELADOR ACRÍLICO</t>
  </si>
  <si>
    <t>ED-50474</t>
  </si>
  <si>
    <t>EMASSAMENTO EM PAREDE COM MASSA ACRÍLICA, DUAS (2) DEMÃOS, INCLUSIVE LIXAMENTO PARA PINTURA</t>
  </si>
  <si>
    <t>ED-50476</t>
  </si>
  <si>
    <t>EMASSAMENTO EM TETO COM MASSA ACRÍLICA, DUAS (2) DEMÃOS, INCLUSIVE LIXAMENTO PARA PINTURA</t>
  </si>
  <si>
    <t>ED-50456</t>
  </si>
  <si>
    <t>ED-50470</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</si>
  <si>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</si>
  <si>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</si>
  <si>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ED-50330</t>
  </si>
  <si>
    <t>ED-50297</t>
  </si>
  <si>
    <t>BACIA SANITÁRIA (VASO) DE LOUÇA COM CAIXA ACOPLADA, COR BRANCA, INCLUSIVE ACESSÓRIOS DE FIXAÇÃO/VEDAÇÃO, ENGATE FLEXÍVEL METÁLICO, FORNECIMENTO, INSTALAÇÃO E REJUNTAMENTO</t>
  </si>
  <si>
    <t>ED-50286</t>
  </si>
  <si>
    <t>MICTÓRIO SIFONADO DE LOUÇA BRANCA, INCLUSIVE ENGATE FLEXÍVEL, EXCLUSIVE VÁLVULA DE DESCARGA</t>
  </si>
  <si>
    <t>ED-50310</t>
  </si>
  <si>
    <t>BRAÇO PARA CHUVEIRO, COMPRIMENTO 40 CM, DIÂMETRO NOMINAL DE 1/2" (20MM), INCLUSIVE ACABAMENTO</t>
  </si>
  <si>
    <t>ED-50313</t>
  </si>
  <si>
    <t>CHUVEIRO ELÉTRICO CROMADO, TENSÃO 127V/220V, POTÊNCIA 5500W/6800W, INCLUSIVE BRAÇO, FORNECIMENTO E INSTALAÇÃO</t>
  </si>
  <si>
    <t>ED-48182</t>
  </si>
  <si>
    <t>ED-48181</t>
  </si>
  <si>
    <t>ED-48188</t>
  </si>
  <si>
    <t>ED-48951</t>
  </si>
  <si>
    <t>CABO DE COBRE FLEXÍVEL, CLASSE 5, ISOLAMENTO TIPO LSHF/ATOX, NÃO HALOGENADO, ANTICHAMA, TERMOPLÁSTICO, UNIPOLAR, SEÇÃO 2,5 MM2, 70°C, 450/750V</t>
  </si>
  <si>
    <t>ED-15756</t>
  </si>
  <si>
    <t>CONJUNTO DE DUAS (2) TOMADAS PADRÃO, TRÊS (3) POLOS, CORRENTE 20A, TENSÃO 250V, (2P+T/20A-250V),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</si>
  <si>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</si>
  <si>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</si>
  <si>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ED-13356</t>
  </si>
  <si>
    <t>LUMINÁRIA PLAFON REDONDO DE VIDRO JATEADO REDONDO COMPLETA, DIÂMETRO 25 CM, PARA UMA (1) LÂMPADA LED, POTÊNCIA 9W, BULBO A60, FORNECIMENTO E INSTALAÇÃO, INCLUSIVE BASE E LÂMPADA</t>
  </si>
  <si>
    <t>ED-34465</t>
  </si>
  <si>
    <t>DISJUNTOR MONOPOLAR TIPO DIN, CORRENTE NOMINAL DE 40A, FORNECIMENTO E INSTALAÇÃO, INCLUSIVE TERMINAL ILHÓS</t>
  </si>
  <si>
    <t>ED-50105</t>
  </si>
  <si>
    <t>FORNECIMENTO E ASSENTAMENTO DE TUBO PVC RÍGIDO, COLETOR DE ESGOTO LISO (JEI), DN 100 MM (4"), INCLUSIVE CONEXÕES</t>
  </si>
  <si>
    <t>ED-50027</t>
  </si>
  <si>
    <t>FORNECIMENTO E ASSENTAMENTO DE TUBO PVC RÍGIDO, ESGOTO, PBV - SÉRIE NORMAL, DN 50 MM (2"), INCLUSIVE CONEXÕES</t>
  </si>
  <si>
    <t>ED-50022</t>
  </si>
  <si>
    <t>FORNECIMENTO E ASSENTAMENTO DE TUBO PVC RÍGIDO SOLDÁVEL, ÁGUA FRIA, DN 50 MM (1.1/2"), INCLUSIVE CONEXÕES</t>
  </si>
  <si>
    <t>ED-49995</t>
  </si>
  <si>
    <t>REGISTRO DE GAVETA, TIPO BASE, ROSCÁVEL 1.1/2" (PARA TUBO SOLDÁVEL OU PPR DN 50MM/CPVC DN 42MM), INCLUSIVE ACABAMENTO (PADRÃO MÉDIO) E CANOPLA CROMADOS</t>
  </si>
  <si>
    <t>ED-50010</t>
  </si>
  <si>
    <t>CAIXA SIFONADA EM PVC COM GRELHA REDONDA 100 X 100 X 40 MM</t>
  </si>
  <si>
    <t>ED-49952</t>
  </si>
  <si>
    <t>RALO SIFONADO PVC CÔNICO ALTURA REGULÁVEL 100 X 40 MM COM GRELHA METÁLICA</t>
  </si>
  <si>
    <t>ED-49935</t>
  </si>
  <si>
    <t>CAIXA D´ÁGUA DE POLIETILENO, CAPACIDADE DE 500L, INCLUSIVE TAMPA, TORNEIRA DE BOIA, EXTRAVASOR, TUBO DE LIMPEZA E ACESSÓRIOS, EXCLUSIVE TUBULAÇÃO DE ENTRADA/SAÍDA DE ÁGUA</t>
  </si>
  <si>
    <t>ED-51152</t>
  </si>
  <si>
    <t>ESPELHO CRISTAL, DIMENSÃO (40X60)CM, COM ESP. 4MM, EM ACABAMENTO LAPIDADO, INCLUSIVE FIXAÇÃO COM PARAFUSO TIPO FINESSON, FORNECIMENTO E INSTALAÇÃO</t>
  </si>
  <si>
    <t>ED-51145</t>
  </si>
  <si>
    <t>PASSEIOS DE CONCRETO E = 6 CM, FCK = 10 MPA, JUNTA SECA</t>
  </si>
  <si>
    <t>ED-49570</t>
  </si>
  <si>
    <t>TRAVE DE FUTEBOL DE CAMPO OFICIAL COM REDE, EM TUBO DE AÇO, DIÂMETRO DE 3", COMPRIMENTO 732CM, ALTURA 244CM, INCLUSIVE TRATAMENTO ANTICORROSIVO E PINTURA</t>
  </si>
  <si>
    <t>MEMÓRIA DE CÁLCULO</t>
  </si>
  <si>
    <t>1.3</t>
  </si>
  <si>
    <t>M</t>
  </si>
  <si>
    <t>LOCAÇÃO DE CONTAINER COM ISOLAMENTO TÉRMICO, TIPO 3, PARA DEPÓSITO/FERRAMENTARIA DE OBRA, COM MEDIDAS REFERENCIAIS DE (6) METROS COMPRIMENTO, (2,3) METROS LARGURA E (2,5) METROS ALTURA ÚTIL INTERNA, INCLUSIVE LIGAÇÕES ELÉTRICAS INTERNAS, EXCLUSIVE MOBILIZAÇÃO/
DESMOBILIZAÇÃO E LIGAÇÕES PROVISÓRIAS EXTERNAS</t>
  </si>
  <si>
    <t>u</t>
  </si>
  <si>
    <t>REBOCO COM ARGAMASSA, TRAÇO 1:2:8 (CIMENTO, CAL E AREIA) , ESP. 20MM, APLICAÇÃO MANUAL, INCLUSIVE ARGAMASSA COM PREPARO MECANIZADO, EXCLUSIVE CHAPISCO</t>
  </si>
  <si>
    <t>REVESTIMENTO INTERNO E EXTERNO</t>
  </si>
  <si>
    <t>5.2</t>
  </si>
  <si>
    <t>m³</t>
  </si>
  <si>
    <t>m²</t>
  </si>
  <si>
    <t>kg</t>
  </si>
  <si>
    <t>12.5</t>
  </si>
  <si>
    <t>12.6</t>
  </si>
  <si>
    <t>Mobilização e desobilização para 1 conteiner</t>
  </si>
  <si>
    <t>Medidas da placa: 1,50m * 2,00m         
Total: 3,00m²</t>
  </si>
  <si>
    <t>9.2</t>
  </si>
  <si>
    <t>9.3</t>
  </si>
  <si>
    <t>9.4</t>
  </si>
  <si>
    <t>CRONOGRAMA FÍSICO FINANCEIRO</t>
  </si>
  <si>
    <t>CONVENENTE: PREFEITURA MUNICIPAL DE FRUTAL/MG</t>
  </si>
  <si>
    <t>BDI=</t>
  </si>
  <si>
    <t>DISCRIMINAÇÃO</t>
  </si>
  <si>
    <t xml:space="preserve">VALOR ITEM </t>
  </si>
  <si>
    <t xml:space="preserve">% </t>
  </si>
  <si>
    <t>R$</t>
  </si>
  <si>
    <t>1.0</t>
  </si>
  <si>
    <t>2.0</t>
  </si>
  <si>
    <t>3.0</t>
  </si>
  <si>
    <t>4.0</t>
  </si>
  <si>
    <t>5.0</t>
  </si>
  <si>
    <t>6.0</t>
  </si>
  <si>
    <t>7.0</t>
  </si>
  <si>
    <t>8.0</t>
  </si>
  <si>
    <t>9.0</t>
  </si>
  <si>
    <t>TOTAL GERAL</t>
  </si>
  <si>
    <t>TOTAL MENSAL</t>
  </si>
  <si>
    <t>% MENSAL</t>
  </si>
  <si>
    <t>TOTAL ACUMULADO</t>
  </si>
  <si>
    <t>% ACUMULADA</t>
  </si>
  <si>
    <t>10.0</t>
  </si>
  <si>
    <t>11.0</t>
  </si>
  <si>
    <t>12.0</t>
  </si>
  <si>
    <t>13.0</t>
  </si>
  <si>
    <t>14.0</t>
  </si>
  <si>
    <t>SINAPI</t>
  </si>
  <si>
    <t>ESQUADRIAS</t>
  </si>
  <si>
    <t>MÊS 03</t>
  </si>
  <si>
    <t>1 container para utilizar durante 4 meses de obra</t>
  </si>
  <si>
    <t>PINTURA ACRÍLICA EM TETO, DUAS (2) DEMÃOS, INCLUSIVE UMA (1) DEMÃO DE MASSA CORRIDA (PVA), EXCLUSIVE SELADOR ACRÍLICO (PARTE NOVA - BANHEIRO)</t>
  </si>
  <si>
    <t>M²xKM</t>
  </si>
  <si>
    <t>8.3</t>
  </si>
  <si>
    <t>8.4</t>
  </si>
  <si>
    <t>CHAPISCO COM ARGAMASSA, TRAÇO 1:3 (CIMENTO E AREIA), ESP . 5MM, APLICADO EM TETO COM COLHER, INCLUSIVE ARGAMASSA COM PREPARO MECANIZADO</t>
  </si>
  <si>
    <t>LOUÇAS E METAIS</t>
  </si>
  <si>
    <t>14.2</t>
  </si>
  <si>
    <t>14.3</t>
  </si>
  <si>
    <t>14.4</t>
  </si>
  <si>
    <t>TORNEIRA METÁLICA PARA LAVATÓRIO, ABERTURA 1/4 DE VOLTA, ACABAMENTO CROMADO, COM AREJADOR, APLICAÇÃO DE MESA , INCLUSIVE ENGATE FLEXÍVEL METÁLICO, FORNECIMENTO E INSTALAÇÃO</t>
  </si>
  <si>
    <t>PORTA METÁLICA, TIPO DE ABRIR, COM UMA (1) FOLHA, EM CHAPA GALVANIZADA LAMBRIL, MODELO QUADRADO, INCLUSIVE PINTURA ANTICORROSIVA A BASE DE ÓXIDO DE FERRO (ZARCÃO) , UMA (1) DEMÃO, FORNECIMENTO E ASSENTAMENTO, EXCLUSIVE FECHADURA E DOBRADIÇA</t>
  </si>
  <si>
    <t>un.</t>
  </si>
  <si>
    <t>ACABAMENTOS E ACESSÓRIOS</t>
  </si>
  <si>
    <t>15.1</t>
  </si>
  <si>
    <t>15.2</t>
  </si>
  <si>
    <t>15.3</t>
  </si>
  <si>
    <t>INSTALAÇÕES HIDROSANITARIAS</t>
  </si>
  <si>
    <t>5.3</t>
  </si>
  <si>
    <t>5.4</t>
  </si>
  <si>
    <t>5.5</t>
  </si>
  <si>
    <t>5.6</t>
  </si>
  <si>
    <t>MÊS 04</t>
  </si>
  <si>
    <t>15.0</t>
  </si>
  <si>
    <t>MESES</t>
  </si>
  <si>
    <t>13.3</t>
  </si>
  <si>
    <t>13.4</t>
  </si>
  <si>
    <t>1 unidade para o caixote</t>
  </si>
  <si>
    <t>ED-14181</t>
  </si>
  <si>
    <t>QUADRO DE DISTRIBUIÇÃO DE EMBUTIR EM PVC, PARA 12 DISJUNTORES DIN, INCLUSIVE BARRAMENTOS NEUTRO/TERRA, EXCLUSIVE BARRAMENTO DE FASE</t>
  </si>
  <si>
    <t>LOCAL: RUA CONCEIÇÃO DAS ALAGOAS C/ RUA ELISEU PRAIS, BAIRRO IPÊ AMARELO - FRUTAL/MG</t>
  </si>
  <si>
    <t>GLENIO NUNES DE ASSUNÇÃO</t>
  </si>
  <si>
    <t>ED-22142</t>
  </si>
  <si>
    <t>BANCADA EM ARDÓSIA, COR NATURAL, ESP. 3CM, ACABAMENTO POLIDO, APOIADA EM CONSOLE DE METALON (50X30)MM, EXCLUSIVE RODABANCA/FRONTÃO, TESTEIRA/FAIXA, FURO EM BANCADA, CUBA METÁLICA, VÁLVULA, SIFÃO, TORNEIRA E ENGATE FLEXÍVEL</t>
  </si>
  <si>
    <t>DISTRIBUIDOR/DISPENSER PARA PORTA PAPEL TOALHA PARA INTERFOLHAS DE DUAS (2) OU TRÊS (3) DOBRAS, EM PLÁSTICO, INCLUSIVE ACESSÓRIOS PARA FIXAÇÃO</t>
  </si>
  <si>
    <t>DISTRIBUIDOR/DISPENSER PARA PAPEL HIGIÊNICO EM AÇO INOX, ACABAMENTO POLIDO OU ESCOVADO, TIPO SOBREPOR, INCLUSIVE ACESSÓRIOS DE FIXAÇÃO</t>
  </si>
  <si>
    <t>DISTRIBUIDOR/DISPENSER PARA ÁLCOOL EM GEL OU SABONETE LÍQUIDO, EM PLÁSTICO, CAPACIDADE RESERVATÓRIO 800ML, INCLUSIVE ACESSÓRIOS PARA FIXAÇÃO</t>
  </si>
  <si>
    <t>PINTURA EM CAIAÇÃO PARA AMBIENTE EXTERNO,TRÊS (3) DEMÃOS, COM APLICAÇÃO MANUAL, INCLUSIVE PIGMENTO E FIXADOR DE CAL</t>
  </si>
  <si>
    <t xml:space="preserve">Adotado BDI "CONSTRUÇÃO E REFORMA DE EDIFÍCIOS" da planilha de preços SEINFRA/REGIÃO TRIÂNGULO E ALTO PARANAÍBA OUTUBRO/2025 COM DESONERAÇÃO </t>
  </si>
  <si>
    <t>Àrea interna do vestiário: 15,60m² * 2
Total = 31,20m²</t>
  </si>
  <si>
    <t xml:space="preserve">Porta dos vestiários: 0,70 * 2,10 * 6un = 8,82 m²
</t>
  </si>
  <si>
    <t>Janelas: 1,5m *0,60m = 0,9m²
2 unidades
Total = 1,8m²</t>
  </si>
  <si>
    <t>KG</t>
  </si>
  <si>
    <t>4.3</t>
  </si>
  <si>
    <t>4.4</t>
  </si>
  <si>
    <t>12.1</t>
  </si>
  <si>
    <t>12.4</t>
  </si>
  <si>
    <t>ALAMBRADO</t>
  </si>
  <si>
    <t>PINTURA COM TINTA ALQUÍDICA DE ACABAMENTO (ESMALTE SINTÉTICO ACETINADO) APLICADA A ROLO OU
PINCEL SOBRE SUPERFÍCIES METÁLICAS (EXCETO PERFIL) EXECUTADO EM OBRA (02 DEMÃOS). AF_01/2020</t>
  </si>
  <si>
    <t>PINTURA ACRÍLICA EM PAREDE, DUAS (2) DEMÃOS, INCLUSIVE UMA (1) DEMÃO DE MASSA CORRIDA (PVA), COM APLICAÇÃO MANUAL, EXCLUSIVE SELADOR ACRÍLICO</t>
  </si>
  <si>
    <t>INFRAESTRUTURA - BANHEIROS E VESTIÁRIO</t>
  </si>
  <si>
    <t>ED-48297</t>
  </si>
  <si>
    <t>CORTE, DOBRA E MONTAGEM DE AÇO CA-60, DIÂMETRO (4,2MM A 5,0MM), INCLUSIVE ESPAÇADOR</t>
  </si>
  <si>
    <t>ALAMBRADO EM MOURÕES DE CONCRETO, COM TELA DE ARAME GALVANIZADO (INCLUSIVE MURETA EM CONCRETO). AF_12/2025</t>
  </si>
  <si>
    <t>SUPRAESTRUTURA - BANHEIROS E VESTIÁRIO</t>
  </si>
  <si>
    <t>ED-48232</t>
  </si>
  <si>
    <t>ALVENARIA DE VEDAÇÃO COM TIJOLO CERÂMICO FURADO, ESP. 14CM, PARA REVESTIMENTO, INCLUSIVE ARGAMASSA PARA ASSENTAMENTO</t>
  </si>
  <si>
    <t>ED-48195</t>
  </si>
  <si>
    <t>ALVENARIA DE VEDAÇÃO COM BLOCO DE CONCRETO, ESP. 14CM, INCLUSIVE ARGAMASSA PARA ASSENTAMENTO</t>
  </si>
  <si>
    <t>ED-50764</t>
  </si>
  <si>
    <t>REVESTIMENTO COM IMPERMEABILIZANTE EM DUAS (2) CAMADAS SOBREPOSTAS DE ARGAMASSA, TRAÇO 1:3 (CIMENTO E AREIA) COM ADITIVO IMPERMEABILIZANTE, ESP. 20MM, INCLUSIVE PINTURA COM DUAS (2) DEMÃOS COM EMULSÃO ASFÁLTICA</t>
  </si>
  <si>
    <t>IMPERMEABILIZAÇÃO COM ARGAMASSA POLIMÉRICA, INCLUSIVE PREPARO MANUAL DA ARGAMASSA</t>
  </si>
  <si>
    <t>ED-9319</t>
  </si>
  <si>
    <t>PISO EM CONCRETO USINADO CONVENCIONAL COM DE FCK 15MPA, COM TELA SOLDADA NERVURADA TIPO Q-61,
ACABAMENTO POLIDO EM NÍVEL ZERO, ESP. 5CM, INCLUSIVE FORNECIMENTO, LANÇAMENTO, ADENSAMENTO, EXCLUSIVE JUNTA DE DILATAÇÃO</t>
  </si>
  <si>
    <t>ED-50515</t>
  </si>
  <si>
    <t>PREPARAÇÃO PARA EMASSAMENTO OU PINTURA (LÁTEX/ACRÍLICA) EM TETO, INCLUSIVE UMA (1) DEMÃO DE SELADOR ACRÍLICO</t>
  </si>
  <si>
    <t>PISO</t>
  </si>
  <si>
    <t>ED-50542</t>
  </si>
  <si>
    <t>REVESTIMENTO COM CERÂMICA APLICADO EM PISO, ACABAMENTO ESMALTADO, AMBIENTE INTERNO, PADRÃO EXTRA, DIMENSÃO DA PEÇA ATÉ 2025 CM2, PEI V, ASSENTAMENTO COM ARGAMASSA INDUSTRIALIZADA, INCLUSIVE REJUNTAMENTO</t>
  </si>
  <si>
    <t>ED-29481</t>
  </si>
  <si>
    <t>JANELA EM ALUMÍNIO MÁXIM-AR COM ALTURA DE 60CM, LINHA 25/SUPREMA, ACABAMENTO ANODIZADO NATURAL, INCLUSIVE PERFIS, VIDRO LISO 4MM E INSTALAÇÃO, EXCLUSIVE FERRAGENS PARA MÓDULO DE JANELA DE ALUMÍNIO MÁXIM-AR</t>
  </si>
  <si>
    <t>ED-29451</t>
  </si>
  <si>
    <t>FERRAGENS PARA MÓDULO DE JANELA DE ALUMÍNIO MÁXIM-AR, INCLUSIVE FECHO E BRAÇO, FORNECIMENTO E INSTALAÇÃO, EXCLUSIVE JANELA</t>
  </si>
  <si>
    <t>ED-50951</t>
  </si>
  <si>
    <t>FORNECIMENTO DE GRADE FIXA DE FERRO, PARA PROTEÇÃO DE JANELA, INCLUSIVE ASSENTAMENTO E ACESSÓRIOS</t>
  </si>
  <si>
    <t>ED-22350</t>
  </si>
  <si>
    <t>REFLETOR DE LED, POTÊNCIA DE 200W, EXCLUSIVE SUPORTE E POSTE</t>
  </si>
  <si>
    <t>ED-51123</t>
  </si>
  <si>
    <t>REGULARIZAÇÃO MANUAL E COMPACTAÇÃO MECANIZADA DE TERRENO COM PLACA VIBRATÓRIA, EXCLUSIVE DESMATAMENTO, DESTOCAMENTO, LIMPEZA/ROÇADA DO TERRENO</t>
  </si>
  <si>
    <t>ED-50459</t>
  </si>
  <si>
    <t>PINTURA ACRÍLICA PARA PISO EM PASSEIO/SUPERFÍCIE CIMENTADA, DUAS (2) DEMÃOS, COM APLICAÇÃO MANUAL</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</si>
  <si>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</si>
  <si>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</si>
  <si>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</si>
  <si>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</si>
  <si>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VALOR TOTAL</t>
  </si>
  <si>
    <t>2.3</t>
  </si>
  <si>
    <t>2.4</t>
  </si>
  <si>
    <t>2.5</t>
  </si>
  <si>
    <t>2.6</t>
  </si>
  <si>
    <t>2.7</t>
  </si>
  <si>
    <t>2.8</t>
  </si>
  <si>
    <t>3.1</t>
  </si>
  <si>
    <t>3.2</t>
  </si>
  <si>
    <t>3.3</t>
  </si>
  <si>
    <t>3.4</t>
  </si>
  <si>
    <t>3.5</t>
  </si>
  <si>
    <t>3.6</t>
  </si>
  <si>
    <t>3.7</t>
  </si>
  <si>
    <t>3.8</t>
  </si>
  <si>
    <t>3.9</t>
  </si>
  <si>
    <t>3.10</t>
  </si>
  <si>
    <t>3.11</t>
  </si>
  <si>
    <t>6.2</t>
  </si>
  <si>
    <t>6.3</t>
  </si>
  <si>
    <t>7.2</t>
  </si>
  <si>
    <t>7.3</t>
  </si>
  <si>
    <t>7.4</t>
  </si>
  <si>
    <t>7.5</t>
  </si>
  <si>
    <t>7.6</t>
  </si>
  <si>
    <t>7.7</t>
  </si>
  <si>
    <t>8.5</t>
  </si>
  <si>
    <t>8.6</t>
  </si>
  <si>
    <t>8.7</t>
  </si>
  <si>
    <t>10.3</t>
  </si>
  <si>
    <t>10.4</t>
  </si>
  <si>
    <t>10.5</t>
  </si>
  <si>
    <t>10.6</t>
  </si>
  <si>
    <t>10.7</t>
  </si>
  <si>
    <t>10.8</t>
  </si>
  <si>
    <t>12.7</t>
  </si>
  <si>
    <t>13.5</t>
  </si>
  <si>
    <t>13.6</t>
  </si>
  <si>
    <t>REGIÃO/MÊS DE REFERÊNCIA: PLANILHA SEINFRA REGIÃO TRIÂNGULO E ALTO PARANAÍBA OUTUBRO/2025 - COM DESONERAÇÃO</t>
  </si>
  <si>
    <t>TABELA DE PREÇO: SETOP C/ DESONERAÇÃO - MÊS BASE: OUT/2025</t>
  </si>
  <si>
    <t xml:space="preserve">__________________________________________
GLENIO NUNES DE ASSUNÇÃO
Secretário de Obras
</t>
  </si>
  <si>
    <t>Secretário de Obras</t>
  </si>
  <si>
    <r>
      <t>M</t>
    </r>
    <r>
      <rPr>
        <b/>
        <sz val="8"/>
        <rFont val="Arial"/>
        <family val="2"/>
      </rPr>
      <t>²</t>
    </r>
  </si>
  <si>
    <t xml:space="preserve">                                       PREFEITURA MUNICIPAL DE FRUTAL - MG</t>
  </si>
  <si>
    <t>PLANILHA LICITANTE</t>
  </si>
  <si>
    <t>10 unidades
Profundidade: 3 metros       Largura: 0,20m
Volume = 3,1415*(0,10²)*3*10
Total = 0,94m³</t>
  </si>
  <si>
    <t>Área de abertura: 0,35m * 0,40m = 0,14m²
Escavação: (10,85*2)+(3,0*3) = 30,70m
Cálculo: 30,70m * 0,14m² 
Total = 4,30m³</t>
  </si>
  <si>
    <t>Cálculo: 30,70m * 0,15*0,05m
Total = 0,23m³</t>
  </si>
  <si>
    <t>Viga: 
Cálculo: 0,15m * 0,30m * 30,70m = 1,38m³
Estaca:
Cálculo: 3,1415*(0,10²)*3*10 = 0,94m³
Total = 2,32m³</t>
  </si>
  <si>
    <t>Cálculo: 30,70m * 0,30m de altura * 2 lados
Total = 18,42m²</t>
  </si>
  <si>
    <t>Viga Baldrame: 4 barras
Cálculo: (10,85m*2) + (3,0m*3) * 4 = 122,80m de aço
Peso do aço = 0,617kg          122,80*0,617 = 75,77 kg
Estacas: 10 unidades
Profundidade: 3,00m     4 barras      
Cálculo: 10 * 3 * 4 = 120,00m
Peso do aço = 0,617 kg         120m*0,617kg = 74,04kg
Total = 149,81 kg</t>
  </si>
  <si>
    <t>Estribos da Viga Baldrame: (0,10+0,10+0,20+0,20) = 0,60m
Cálculo: 122,80m / 0,20m = 614m * 0,60m = 368,40m de aço
Peso do aço = 0,245kg         368,40*0,245 = 90,26 kg
Estribos das Estacas:
Cálculo: 3,1415 * 0,20 = 0,63m 
120m / 0,20m = 600 * 0,63m = 378m de aço
Peso do aço = 0,245kg         378*0,245 = 92,61 kg
Total = 182,87 kg</t>
  </si>
  <si>
    <t xml:space="preserve">Perímetro da viga Baldrame: 
Cálculo: (0,30+0,30+0,15m)*30,70m 
Total = 23,03m²
</t>
  </si>
  <si>
    <t>Pilares:
Cálculo: 10und * 3,0m de altura * 0,25m * 2 lados = 15m²
Cinta:
Cálculo: 30,70m * 0,30m de altura * 2 lados = 18,42m²
Total = 33,42m²</t>
  </si>
  <si>
    <t>Área de laje: 10,85m * 3,30m 
Total = 35,81m²</t>
  </si>
  <si>
    <t>área de escora: 31,20m²
deslocamento estimado: 05km
Total: 156,00m² x km</t>
  </si>
  <si>
    <t>Pilares: 4 barras   10 unidades
Cálculo: 3,0m * 4 * 10 = 120,0m de aço
Peso do aço = 0,617kg          120*0,617 = 74,04 kg
Cinta: 
Cálculo: (10,85m*2) + (3,0m*3) * 4 = 122,80m de aço
Peso do aço = 0,617kg          122,80*0,617 = 75,77 kg
Total = 149,81 kg</t>
  </si>
  <si>
    <t>Estribos da Cinta: (0,10+0,10+0,20+0,20) = 0,60m
Cálculo: 122,80m / 0,20m = 614m * 0,60m = 368,40m de aço
Peso do aço = 0,245kg         368,40*0,245 = 90,26 kg
Estribos dos Pilares:
Cálculo: 0,09 * 0,20 = 0,58m 
120m / 0,20m = 600 * 0,58m = 348m de aço
Peso do aço = 0,245kg         348*0,245 = 85,26 kg
Total = 175,52 kg</t>
  </si>
  <si>
    <t>Pilar: 
Cálculo: 0,14*0,25 = 0,035m² * 3m * 10un = 1,05m³
Cinta:
Cálculo: 0,15m * 0,30m * 30,70m = 1,38m³
Total = 2,43m³</t>
  </si>
  <si>
    <t>Portas: 1,0*0,15*0,15m * 2un = 0,046m³
Janelas: 1,70*0,15*0,15m * 2un = 0,153m³
Total = 0,20m³</t>
  </si>
  <si>
    <t>Paredes: 3m de altura
Cálculo: (10,85*2)+(3,0*3)+(1,12*2)*3 = 98,82m²
Caixote: 1,5m de altura
Cálculo: (10,85*2)+(3,0*2)*1,5 = 41,55m²
Desconto dos vãos de esquadrias: 
Portas: (0,80*2,10*2) = 3,36m²
Janelas: (1,5*2*0,6) = 1,80m²
Total = 97,02m²</t>
  </si>
  <si>
    <t>Para o banco do vestiário: 
Cálculo: (4*2)+(0,4*2)*0,45m * 2un = 7,92m²</t>
  </si>
  <si>
    <t>PISO EM CONCRETO USINADO CONVENCIONAL COM DE FCK 15MPA, COM TELA SOLDADA NERVURADA TIPO Q-61, ACABAMENTO POLIDO EM NÍVEL ZERO, ESP. 5CM, INCLUSIVE FORNECIMENTO, LANÇAMENTO, ADENSAMENTO, EXCLUSIVE JUNTA DE DILATAÇÃO</t>
  </si>
  <si>
    <t>Impermeabilizações: 
Banco do vestiário: (4*2)+(0,4*2)*0,45m = 3,96m²
Teto: 10,85*3,30m = 35,81m²
Paredes: 30,70m*0,50m = 15,35m²
Total = 90,93m²</t>
  </si>
  <si>
    <t>Paredes: 97,02m* 2 = 194,04m²
Bancos alvenaria: 8,80m*0,45 = 3,96m²
Bancos laje: 4,0m*0,40m * 2 = 3,20m²
Total = 201,20m²</t>
  </si>
  <si>
    <t>Para laje de banco: 
Cálculo: 4,0m * 0,40 * 2 = 3,20m²</t>
  </si>
  <si>
    <t>Teto: 15,60m² * 2bho
Total = 31,20m²</t>
  </si>
  <si>
    <t>Pintura externa: (10,85m*2)+(3*2)*4,50m de altura
Total: 124,65m²</t>
  </si>
  <si>
    <t>Vestiário e banheiros: (5,20m*2)+(3*2)+(1,12*2)*3h*2l = 111,84m²
Vãos de desconto esquadrias: 5,16m²
Total = 106,68m²</t>
  </si>
  <si>
    <t xml:space="preserve">Para 2 unidades de janela </t>
  </si>
  <si>
    <t>1 unidade para cada banheiro</t>
  </si>
  <si>
    <t>Porta vestiários: 8,82m²
Alçapão: 0,36m²
Total: 9,18m²</t>
  </si>
  <si>
    <t>3 unidades para cada vestiário e 2 unidades para a área coberta</t>
  </si>
  <si>
    <t>3 unidades para a área externa</t>
  </si>
  <si>
    <t>Estimativo</t>
  </si>
  <si>
    <t xml:space="preserve">1 unidade geral </t>
  </si>
  <si>
    <t>4 unidades para cada banheiro</t>
  </si>
  <si>
    <t>Área coberta: 3,15*3,30m = 10,40m²
Área construída: 3,0*10,55m = 31,65m²
Total: 42,05m²</t>
  </si>
  <si>
    <t xml:space="preserve">Cálculo estimado </t>
  </si>
  <si>
    <t>Calha: 10,85+3+3
total: 16,85m</t>
  </si>
  <si>
    <t>Rufo: 10,85+10,85+3+3
total: 27,70m</t>
  </si>
  <si>
    <t>2 unidade para cada banheiro</t>
  </si>
  <si>
    <t>Bancada para pia: (1,12*0,6m)* 2 um = 1,34m²</t>
  </si>
  <si>
    <t>Divisória dos vestiários: (1,05m+0,60+3,0)*2,10m * 2 lados = 19,53m²</t>
  </si>
  <si>
    <t>1 unidade a ser instalada no caixote</t>
  </si>
  <si>
    <t>3 unidades para cada vestário</t>
  </si>
  <si>
    <t>2 unidades para cada vestário</t>
  </si>
  <si>
    <t>1 unidade para cada vestário</t>
  </si>
  <si>
    <t>A definir no local</t>
  </si>
  <si>
    <t xml:space="preserve">Perímetro do campo: 96+96+76+76 = 344m
Vão de desconto da construção: 14m
Total: 330m </t>
  </si>
  <si>
    <t xml:space="preserve"> Qtd. De mourões: 330m / a cada  2,50m = 132un. 
Mourões: (0,10m * 4 lados)*132 un.*2,30m de altura   = 121,44m²  
Mureta: (0,10m*3 lados)*330m = 99m²
total = 220,44 m²</t>
  </si>
  <si>
    <t>Portão do alambrado:0,90*2,10*2un
Área de pintura: (0,9*2)+(2,10*2)*2 um = 12m
Cálculo: 3,1415*0,05*12 = 1,89m²</t>
  </si>
  <si>
    <t>Vala para mureta de concreto: 0,2*0,2*330m = 13,20m³</t>
  </si>
  <si>
    <t xml:space="preserve">1 unidade </t>
  </si>
  <si>
    <t>Calçada perimetral: 24,40m²
Passeio público: 525,00m²
Total: 549,40m²</t>
  </si>
  <si>
    <t>Área de construção</t>
  </si>
  <si>
    <t>1 unidade a ser utilizada na obra provisóriamente</t>
  </si>
  <si>
    <t>PLANILHA DE MEMORIAL DE CÁLCULO</t>
  </si>
  <si>
    <t>OBRA: CONTRATAÇÃO DE EMPRESA ESPECIALIZADA PARA CONSTRUÇÃO E REFORMA DO CAMPO DE FUTEBOL ALAN KARDEC</t>
  </si>
  <si>
    <t>PASSEIO PÚBLICO</t>
  </si>
  <si>
    <t xml:space="preserve">FRUTAL/MG, 02 DE MARÇO DE 2026. </t>
  </si>
  <si>
    <t>DATA: 02 DE MARÇO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</si>
</sst>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_(* #,##0.00_);_(* \(#,##0.00\);_(* &quot;-&quot;??_);_(@_)"/>
    <numFmt numFmtId="165" formatCode="&quot;R$&quot;\ #,##0.00"/>
    <numFmt numFmtId="166" formatCode="#,##0.0000"/>
    <numFmt numFmtId="167" formatCode="&quot;R$ &quot;#,##0.00"/>
  </numFmts>
  <fonts count="28"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Arial"/>
      <family val="2"/>
    </font>
    <font>
      <b/>
      <sz val="8"/>
      <name val="Arial"/>
      <family val="2"/>
    </font>
    <font>
      <sz val="10"/>
      <name val="Arial"/>
      <family val="2"/>
    </font>
    <font>
      <sz val="8"/>
      <color rgb="FFFF0000"/>
      <name val="Arial"/>
      <family val="2"/>
    </font>
    <font>
      <b/>
      <sz val="8"/>
      <color rgb="FFFF0000"/>
      <name val="Arial"/>
      <family val="2"/>
    </font>
    <font>
      <sz val="8"/>
      <name val="Arial"/>
      <family val="2"/>
    </font>
    <font>
      <sz val="8"/>
      <color theme="1"/>
      <name val="Arial"/>
      <family val="2"/>
    </font>
    <font>
      <b/>
      <sz val="8"/>
      <color theme="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9" tint="0.79998168889431442"/>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3" borderId="0" applyNumberFormat="0" applyBorder="0" applyAlignment="0" applyProtection="0"/>
    <xf numFmtId="0" fontId="11" fillId="22" borderId="0" applyNumberFormat="0" applyBorder="0" applyAlignment="0" applyProtection="0"/>
    <xf numFmtId="0" fontId="2" fillId="23" borderId="4" applyNumberFormat="0" applyFont="0" applyAlignment="0" applyProtection="0"/>
    <xf numFmtId="9" fontId="2" fillId="0" borderId="0" applyFont="0" applyFill="0" applyBorder="0" applyAlignment="0" applyProtection="0"/>
    <xf numFmtId="0" fontId="12" fillId="16" borderId="5"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43"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4" fontId="22" fillId="0" borderId="0" applyFont="0" applyFill="0" applyBorder="0" applyAlignment="0" applyProtection="0"/>
  </cellStyleXfs>
  <cellXfs count="136">
    <xf numFmtId="0" fontId="0" fillId="0" borderId="0" xfId="0"/>
    <xf numFmtId="0" fontId="20" fillId="0" borderId="0" xfId="0" applyFont="1" applyAlignment="1">
      <alignment vertical="center"/>
    </xf>
    <xf numFmtId="0" fontId="21"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4" fillId="0" borderId="0" xfId="0" applyFont="1" applyAlignment="1">
      <alignment vertical="center"/>
    </xf>
    <xf numFmtId="0" fontId="21" fillId="25" borderId="0" xfId="0" applyFont="1" applyFill="1" applyAlignment="1">
      <alignment vertical="center"/>
    </xf>
    <xf numFmtId="0" fontId="21" fillId="0" borderId="10" xfId="0" applyFont="1" applyBorder="1" applyAlignment="1">
      <alignment horizontal="center" vertical="center"/>
    </xf>
    <xf numFmtId="2" fontId="21" fillId="0" borderId="10" xfId="0" applyNumberFormat="1" applyFont="1" applyBorder="1" applyAlignment="1">
      <alignment horizontal="center" vertical="center"/>
    </xf>
    <xf numFmtId="0" fontId="27" fillId="0" borderId="10" xfId="0" applyFont="1" applyBorder="1" applyAlignment="1">
      <alignment horizontal="right" vertical="center" wrapText="1"/>
    </xf>
    <xf numFmtId="10" fontId="27" fillId="0" borderId="10" xfId="33" applyNumberFormat="1" applyFont="1" applyFill="1" applyBorder="1" applyAlignment="1">
      <alignment horizontal="left" vertical="center"/>
    </xf>
    <xf numFmtId="0" fontId="21" fillId="0" borderId="10" xfId="0" applyFont="1" applyBorder="1" applyAlignment="1">
      <alignment vertical="center" wrapText="1"/>
    </xf>
    <xf numFmtId="4" fontId="21" fillId="0" borderId="10" xfId="0" applyNumberFormat="1" applyFont="1" applyBorder="1" applyAlignment="1">
      <alignment horizontal="center" vertical="center" wrapText="1"/>
    </xf>
    <xf numFmtId="0" fontId="21" fillId="25" borderId="10" xfId="0" applyFont="1" applyFill="1" applyBorder="1" applyAlignment="1">
      <alignment horizontal="center" vertical="center"/>
    </xf>
    <xf numFmtId="49" fontId="21" fillId="25" borderId="10" xfId="0" applyNumberFormat="1" applyFont="1" applyFill="1" applyBorder="1" applyAlignment="1">
      <alignment horizontal="center" vertical="center" wrapText="1"/>
    </xf>
    <xf numFmtId="2" fontId="21" fillId="25" borderId="10" xfId="0" applyNumberFormat="1" applyFont="1" applyFill="1" applyBorder="1" applyAlignment="1">
      <alignment horizontal="center" vertical="center" wrapText="1"/>
    </xf>
    <xf numFmtId="165" fontId="21" fillId="25" borderId="10" xfId="0" applyNumberFormat="1" applyFont="1" applyFill="1" applyBorder="1" applyAlignment="1">
      <alignment horizontal="center" vertical="center" wrapText="1"/>
    </xf>
    <xf numFmtId="0" fontId="20" fillId="0" borderId="10" xfId="0" applyFont="1" applyBorder="1" applyAlignment="1">
      <alignment horizontal="center" vertical="center"/>
    </xf>
    <xf numFmtId="49" fontId="20" fillId="0" borderId="10" xfId="0" applyNumberFormat="1" applyFont="1" applyBorder="1" applyAlignment="1">
      <alignment horizontal="center" vertical="center"/>
    </xf>
    <xf numFmtId="0" fontId="20" fillId="0" borderId="10" xfId="0" applyFont="1" applyBorder="1" applyAlignment="1">
      <alignment vertical="center" wrapText="1"/>
    </xf>
    <xf numFmtId="2" fontId="20" fillId="0" borderId="10" xfId="0" applyNumberFormat="1" applyFont="1" applyBorder="1" applyAlignment="1">
      <alignment horizontal="center" vertical="center"/>
    </xf>
    <xf numFmtId="165" fontId="20" fillId="0" borderId="10" xfId="48" applyNumberFormat="1" applyFont="1" applyBorder="1" applyAlignment="1">
      <alignment horizontal="center" vertical="center"/>
    </xf>
    <xf numFmtId="165" fontId="20" fillId="0" borderId="10" xfId="0" applyNumberFormat="1" applyFont="1" applyBorder="1" applyAlignment="1">
      <alignment horizontal="center" vertical="center" wrapText="1"/>
    </xf>
    <xf numFmtId="0" fontId="20" fillId="0" borderId="10" xfId="0" applyFont="1" applyBorder="1" applyAlignment="1">
      <alignment horizontal="left" vertical="center" wrapText="1"/>
    </xf>
    <xf numFmtId="0" fontId="20" fillId="25" borderId="10" xfId="0" applyFont="1" applyFill="1" applyBorder="1" applyAlignment="1">
      <alignment horizontal="center" vertical="center"/>
    </xf>
    <xf numFmtId="49" fontId="20" fillId="25" borderId="10" xfId="0" applyNumberFormat="1" applyFont="1" applyFill="1" applyBorder="1" applyAlignment="1">
      <alignment horizontal="center" vertical="center"/>
    </xf>
    <xf numFmtId="0" fontId="21" fillId="25" borderId="10" xfId="0" applyFont="1" applyFill="1" applyBorder="1" applyAlignment="1">
      <alignment horizontal="center" vertical="center" wrapText="1"/>
    </xf>
    <xf numFmtId="2" fontId="20" fillId="25" borderId="10" xfId="0" applyNumberFormat="1" applyFont="1" applyFill="1" applyBorder="1" applyAlignment="1">
      <alignment horizontal="center" vertical="center"/>
    </xf>
    <xf numFmtId="165" fontId="20" fillId="25" borderId="10" xfId="0" applyNumberFormat="1" applyFont="1" applyFill="1" applyBorder="1" applyAlignment="1">
      <alignment horizontal="center" vertical="center" wrapText="1"/>
    </xf>
    <xf numFmtId="0" fontId="20" fillId="24" borderId="10" xfId="0" applyFont="1" applyFill="1" applyBorder="1" applyAlignment="1">
      <alignment horizontal="center" vertical="center"/>
    </xf>
    <xf numFmtId="0" fontId="20" fillId="24" borderId="10" xfId="0" applyFont="1" applyFill="1" applyBorder="1" applyAlignment="1">
      <alignment vertical="center" wrapText="1"/>
    </xf>
    <xf numFmtId="2" fontId="20" fillId="24" borderId="10" xfId="0" applyNumberFormat="1" applyFont="1" applyFill="1" applyBorder="1" applyAlignment="1">
      <alignment horizontal="center" vertical="center"/>
    </xf>
    <xf numFmtId="0" fontId="21" fillId="25" borderId="10" xfId="0" applyFont="1" applyFill="1" applyBorder="1" applyAlignment="1">
      <alignment vertical="center"/>
    </xf>
    <xf numFmtId="49" fontId="20" fillId="0" borderId="10" xfId="0" applyNumberFormat="1" applyFont="1" applyBorder="1" applyAlignment="1">
      <alignment horizontal="center" vertical="center" wrapText="1"/>
    </xf>
    <xf numFmtId="2" fontId="20" fillId="0" borderId="10" xfId="0" applyNumberFormat="1" applyFont="1" applyBorder="1" applyAlignment="1">
      <alignment horizontal="center" vertical="center" wrapText="1"/>
    </xf>
    <xf numFmtId="49" fontId="21" fillId="25" borderId="10" xfId="0" applyNumberFormat="1" applyFont="1" applyFill="1" applyBorder="1" applyAlignment="1">
      <alignment horizontal="center" vertical="center"/>
    </xf>
    <xf numFmtId="2" fontId="21" fillId="25" borderId="10" xfId="0" applyNumberFormat="1" applyFont="1" applyFill="1" applyBorder="1" applyAlignment="1">
      <alignment horizontal="center" vertical="center"/>
    </xf>
    <xf numFmtId="0" fontId="20" fillId="24" borderId="10" xfId="0" applyFont="1" applyFill="1" applyBorder="1" applyAlignment="1">
      <alignment horizontal="center" vertical="center" wrapText="1"/>
    </xf>
    <xf numFmtId="0" fontId="20" fillId="24" borderId="10" xfId="0" applyFont="1" applyFill="1" applyBorder="1" applyAlignment="1">
      <alignment horizontal="left" vertical="center" wrapText="1"/>
    </xf>
    <xf numFmtId="0" fontId="20" fillId="0" borderId="12" xfId="0" applyFont="1" applyBorder="1" applyAlignment="1">
      <alignment horizontal="center" vertical="center"/>
    </xf>
    <xf numFmtId="0" fontId="20" fillId="0" borderId="12" xfId="0" applyFont="1" applyBorder="1" applyAlignment="1">
      <alignment vertical="center" wrapText="1"/>
    </xf>
    <xf numFmtId="2" fontId="20" fillId="0" borderId="12" xfId="0" applyNumberFormat="1" applyFont="1" applyBorder="1" applyAlignment="1">
      <alignment horizontal="center" vertical="center"/>
    </xf>
    <xf numFmtId="165" fontId="20" fillId="0" borderId="12" xfId="0" applyNumberFormat="1" applyFont="1" applyBorder="1" applyAlignment="1">
      <alignment horizontal="center" vertical="center" wrapText="1"/>
    </xf>
    <xf numFmtId="165" fontId="20" fillId="0" borderId="12" xfId="0" applyNumberFormat="1" applyFont="1" applyBorder="1" applyAlignment="1">
      <alignment horizontal="righ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4" fontId="20" fillId="0" borderId="0" xfId="0" applyNumberFormat="1" applyFont="1" applyAlignment="1">
      <alignment horizontal="center" vertical="center"/>
    </xf>
    <xf numFmtId="49" fontId="20" fillId="0" borderId="16" xfId="0" applyNumberFormat="1" applyFont="1" applyBorder="1" applyAlignment="1">
      <alignment horizontal="center" vertical="center"/>
    </xf>
    <xf numFmtId="0" fontId="20" fillId="0" borderId="17" xfId="0" applyFont="1" applyBorder="1" applyAlignment="1">
      <alignment horizontal="center" vertical="center"/>
    </xf>
    <xf numFmtId="0" fontId="20" fillId="0" borderId="17" xfId="0" applyFont="1" applyBorder="1" applyAlignment="1">
      <alignment vertical="center" wrapText="1"/>
    </xf>
    <xf numFmtId="0" fontId="20" fillId="0" borderId="17" xfId="0" applyFont="1" applyBorder="1" applyAlignment="1">
      <alignment vertical="center"/>
    </xf>
    <xf numFmtId="2" fontId="20" fillId="0" borderId="17" xfId="0" applyNumberFormat="1" applyFont="1" applyBorder="1" applyAlignment="1">
      <alignment vertical="center"/>
    </xf>
    <xf numFmtId="4" fontId="20" fillId="0" borderId="17" xfId="0" applyNumberFormat="1" applyFont="1" applyBorder="1" applyAlignment="1">
      <alignment horizontal="center" vertical="center"/>
    </xf>
    <xf numFmtId="4" fontId="20" fillId="0" borderId="17" xfId="0" applyNumberFormat="1" applyFont="1" applyBorder="1" applyAlignment="1">
      <alignment vertical="center"/>
    </xf>
    <xf numFmtId="4" fontId="20" fillId="0" borderId="18" xfId="0" applyNumberFormat="1" applyFont="1" applyBorder="1" applyAlignment="1">
      <alignment horizontal="center" vertical="center"/>
    </xf>
    <xf numFmtId="49" fontId="20" fillId="0" borderId="0" xfId="0" applyNumberFormat="1" applyFont="1" applyAlignment="1">
      <alignment horizontal="center" vertical="center"/>
    </xf>
    <xf numFmtId="0" fontId="21" fillId="0" borderId="0" xfId="0" applyFont="1" applyAlignment="1">
      <alignment wrapText="1"/>
    </xf>
    <xf numFmtId="166" fontId="20" fillId="0" borderId="0" xfId="0" applyNumberFormat="1" applyFont="1" applyAlignment="1">
      <alignment horizontal="center" vertical="center"/>
    </xf>
    <xf numFmtId="4" fontId="23" fillId="0" borderId="0" xfId="0" applyNumberFormat="1" applyFont="1" applyAlignment="1">
      <alignment horizontal="center" vertical="center"/>
    </xf>
    <xf numFmtId="10" fontId="23" fillId="0" borderId="0" xfId="0" applyNumberFormat="1" applyFont="1" applyAlignment="1">
      <alignment horizontal="center" vertical="center"/>
    </xf>
    <xf numFmtId="49" fontId="21" fillId="0" borderId="10" xfId="0" applyNumberFormat="1" applyFont="1" applyBorder="1" applyAlignment="1">
      <alignment horizontal="center" vertical="center"/>
    </xf>
    <xf numFmtId="2" fontId="20" fillId="0" borderId="0" xfId="0" applyNumberFormat="1" applyFont="1" applyAlignment="1">
      <alignment vertical="center"/>
    </xf>
    <xf numFmtId="4" fontId="20" fillId="0" borderId="0" xfId="0" applyNumberFormat="1" applyFont="1" applyAlignment="1">
      <alignment vertical="center"/>
    </xf>
    <xf numFmtId="49" fontId="20" fillId="0" borderId="20" xfId="0" applyNumberFormat="1" applyFont="1" applyBorder="1" applyAlignment="1">
      <alignment horizontal="center" vertical="center"/>
    </xf>
    <xf numFmtId="4" fontId="20" fillId="0" borderId="15" xfId="0" applyNumberFormat="1" applyFont="1" applyBorder="1" applyAlignment="1">
      <alignment horizontal="center" vertical="center"/>
    </xf>
    <xf numFmtId="165" fontId="21" fillId="25" borderId="23" xfId="0" applyNumberFormat="1" applyFont="1" applyFill="1" applyBorder="1" applyAlignment="1">
      <alignment horizontal="center" vertical="center" wrapText="1"/>
    </xf>
    <xf numFmtId="0" fontId="20" fillId="0" borderId="11" xfId="0" applyFont="1" applyBorder="1" applyAlignment="1">
      <alignment horizontal="center" vertical="center"/>
    </xf>
    <xf numFmtId="165" fontId="21" fillId="0" borderId="13" xfId="0" applyNumberFormat="1" applyFont="1" applyBorder="1" applyAlignment="1">
      <alignment horizontal="center" vertical="center" wrapText="1"/>
    </xf>
    <xf numFmtId="0" fontId="20" fillId="0" borderId="24" xfId="0" applyFont="1" applyBorder="1" applyAlignment="1">
      <alignment horizontal="center" vertical="center"/>
    </xf>
    <xf numFmtId="2" fontId="20" fillId="0" borderId="24" xfId="0" applyNumberFormat="1" applyFont="1" applyBorder="1" applyAlignment="1">
      <alignment horizontal="center" vertical="center"/>
    </xf>
    <xf numFmtId="4" fontId="20" fillId="0" borderId="24" xfId="0" applyNumberFormat="1" applyFont="1" applyBorder="1" applyAlignment="1">
      <alignment vertical="center"/>
    </xf>
    <xf numFmtId="4" fontId="20" fillId="0" borderId="24" xfId="0" applyNumberFormat="1" applyFont="1" applyBorder="1" applyAlignment="1">
      <alignment horizontal="center" vertical="center"/>
    </xf>
    <xf numFmtId="0" fontId="20" fillId="0" borderId="0" xfId="0" applyFont="1"/>
    <xf numFmtId="0" fontId="21" fillId="26" borderId="10" xfId="45" applyFont="1" applyFill="1" applyBorder="1" applyAlignment="1">
      <alignment horizontal="center" vertical="center" wrapText="1"/>
    </xf>
    <xf numFmtId="0" fontId="21" fillId="0" borderId="10" xfId="45" applyFont="1" applyBorder="1" applyAlignment="1">
      <alignment horizontal="center" vertical="center" wrapText="1"/>
    </xf>
    <xf numFmtId="10" fontId="21" fillId="0" borderId="10" xfId="45" applyNumberFormat="1" applyFont="1" applyBorder="1" applyAlignment="1">
      <alignment horizontal="center" vertical="center" wrapText="1"/>
    </xf>
    <xf numFmtId="10" fontId="21" fillId="27" borderId="10" xfId="45" applyNumberFormat="1" applyFont="1" applyFill="1" applyBorder="1" applyAlignment="1">
      <alignment horizontal="center" vertical="center" wrapText="1"/>
    </xf>
    <xf numFmtId="165" fontId="20" fillId="0" borderId="10" xfId="45" applyNumberFormat="1" applyFont="1" applyBorder="1" applyAlignment="1">
      <alignment horizontal="center" vertical="center" wrapText="1"/>
    </xf>
    <xf numFmtId="0" fontId="21" fillId="0" borderId="10" xfId="45" applyFont="1" applyBorder="1" applyAlignment="1">
      <alignment vertical="center" wrapText="1"/>
    </xf>
    <xf numFmtId="0" fontId="21" fillId="0" borderId="10" xfId="45" applyFont="1" applyBorder="1" applyAlignment="1">
      <alignment horizontal="right" vertical="center" wrapText="1"/>
    </xf>
    <xf numFmtId="165" fontId="21" fillId="0" borderId="10" xfId="45" applyNumberFormat="1" applyFont="1" applyBorder="1" applyAlignment="1">
      <alignment vertical="center" wrapText="1"/>
    </xf>
    <xf numFmtId="10" fontId="21" fillId="0" borderId="10" xfId="45" applyNumberFormat="1" applyFont="1" applyBorder="1" applyAlignment="1">
      <alignment vertical="center" wrapText="1"/>
    </xf>
    <xf numFmtId="167" fontId="21" fillId="0" borderId="10" xfId="45" applyNumberFormat="1" applyFont="1" applyBorder="1" applyAlignment="1">
      <alignment horizontal="center" vertical="center" wrapText="1"/>
    </xf>
    <xf numFmtId="167" fontId="20" fillId="0" borderId="10" xfId="45" applyNumberFormat="1" applyFont="1" applyBorder="1" applyAlignment="1">
      <alignment horizontal="center" vertical="center" wrapText="1"/>
    </xf>
    <xf numFmtId="10" fontId="20" fillId="0" borderId="10" xfId="45" applyNumberFormat="1" applyFont="1" applyBorder="1" applyAlignment="1">
      <alignment horizontal="center" vertical="center" wrapText="1"/>
    </xf>
    <xf numFmtId="0" fontId="20" fillId="0" borderId="13" xfId="0" applyFont="1" applyBorder="1" applyAlignment="1">
      <alignment horizontal="left" vertical="center" wrapText="1"/>
    </xf>
    <xf numFmtId="0" fontId="21" fillId="0" borderId="10" xfId="0" applyFont="1" applyBorder="1" applyAlignment="1">
      <alignment horizontal="right" vertical="center" wrapText="1"/>
    </xf>
    <xf numFmtId="10" fontId="21" fillId="0" borderId="10" xfId="33" applyNumberFormat="1" applyFont="1" applyFill="1" applyBorder="1" applyAlignment="1">
      <alignment horizontal="left" vertical="center"/>
    </xf>
    <xf numFmtId="49" fontId="21" fillId="25" borderId="13" xfId="0" applyNumberFormat="1" applyFont="1" applyFill="1" applyBorder="1" applyAlignment="1">
      <alignment horizontal="left" vertical="center" wrapText="1"/>
    </xf>
    <xf numFmtId="49" fontId="20" fillId="0" borderId="13" xfId="0" applyNumberFormat="1" applyFont="1" applyBorder="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left" vertical="center" wrapText="1"/>
    </xf>
    <xf numFmtId="10" fontId="20" fillId="0" borderId="0" xfId="0" applyNumberFormat="1" applyFont="1" applyAlignment="1">
      <alignment horizontal="center" vertical="center"/>
    </xf>
    <xf numFmtId="49" fontId="20" fillId="0" borderId="10" xfId="0" applyNumberFormat="1" applyFont="1" applyBorder="1" applyAlignment="1">
      <alignment horizontal="left" vertical="center" wrapText="1"/>
    </xf>
    <xf numFmtId="0" fontId="21" fillId="25" borderId="23" xfId="0" applyFont="1" applyFill="1" applyBorder="1" applyAlignment="1">
      <alignment horizontal="center" vertical="center"/>
    </xf>
    <xf numFmtId="0" fontId="21" fillId="25" borderId="23" xfId="0" applyFont="1" applyFill="1" applyBorder="1" applyAlignment="1">
      <alignment horizontal="center" vertical="center"/>
    </xf>
    <xf numFmtId="0" fontId="20" fillId="0" borderId="0" xfId="0" applyFont="1" applyAlignment="1">
      <alignment horizontal="center" vertical="center"/>
    </xf>
    <xf numFmtId="0" fontId="20" fillId="0" borderId="15" xfId="0" applyFont="1" applyBorder="1" applyAlignment="1">
      <alignment horizontal="center" vertical="center"/>
    </xf>
    <xf numFmtId="0" fontId="20" fillId="0" borderId="20" xfId="0" applyFont="1" applyBorder="1" applyAlignment="1">
      <alignment horizontal="center" vertical="center"/>
    </xf>
    <xf numFmtId="49" fontId="21" fillId="0" borderId="23" xfId="0" applyNumberFormat="1" applyFont="1" applyBorder="1" applyAlignment="1">
      <alignment horizontal="left" vertical="center"/>
    </xf>
    <xf numFmtId="0" fontId="21" fillId="0" borderId="10" xfId="0" applyFont="1" applyBorder="1" applyAlignment="1">
      <alignment horizontal="center" vertical="center"/>
    </xf>
    <xf numFmtId="0" fontId="21" fillId="0" borderId="10" xfId="0" applyFont="1" applyBorder="1" applyAlignment="1">
      <alignment horizontal="left" vertical="center"/>
    </xf>
    <xf numFmtId="0" fontId="24" fillId="0" borderId="10" xfId="0" applyFont="1" applyBorder="1" applyAlignment="1">
      <alignment horizontal="center" vertical="center"/>
    </xf>
    <xf numFmtId="4" fontId="27" fillId="0" borderId="10" xfId="0" applyNumberFormat="1" applyFont="1" applyBorder="1" applyAlignment="1">
      <alignment horizontal="center" vertical="center" wrapText="1"/>
    </xf>
    <xf numFmtId="4" fontId="27" fillId="0" borderId="10" xfId="0" applyNumberFormat="1" applyFont="1" applyBorder="1" applyAlignment="1">
      <alignment horizontal="center" vertical="center"/>
    </xf>
    <xf numFmtId="0" fontId="21" fillId="0" borderId="10" xfId="0" applyFont="1" applyBorder="1" applyAlignment="1">
      <alignment horizontal="left" vertical="center" wrapText="1"/>
    </xf>
    <xf numFmtId="0" fontId="26" fillId="0" borderId="10" xfId="0" applyFont="1" applyBorder="1" applyAlignment="1">
      <alignment horizontal="center" vertical="center" wrapText="1"/>
    </xf>
    <xf numFmtId="0" fontId="27" fillId="0" borderId="10" xfId="0" applyFont="1" applyBorder="1" applyAlignment="1">
      <alignment horizontal="left" vertical="center" wrapText="1"/>
    </xf>
    <xf numFmtId="14" fontId="21" fillId="0" borderId="10" xfId="0" applyNumberFormat="1" applyFont="1" applyBorder="1" applyAlignment="1">
      <alignment horizontal="center"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4" xfId="0" applyFont="1" applyBorder="1" applyAlignment="1">
      <alignment horizontal="center" vertical="center"/>
    </xf>
    <xf numFmtId="0" fontId="21" fillId="0" borderId="20" xfId="0" applyFont="1" applyBorder="1" applyAlignment="1">
      <alignment horizontal="center" vertical="center"/>
    </xf>
    <xf numFmtId="0" fontId="21" fillId="0" borderId="0" xfId="0" applyFont="1" applyAlignment="1">
      <alignment horizontal="center" vertical="center"/>
    </xf>
    <xf numFmtId="0" fontId="20" fillId="0" borderId="14" xfId="0" applyFont="1" applyBorder="1" applyAlignment="1">
      <alignment horizontal="center" vertical="center"/>
    </xf>
    <xf numFmtId="2" fontId="21" fillId="0" borderId="0" xfId="0" applyNumberFormat="1" applyFont="1" applyAlignment="1">
      <alignment horizontal="center" vertical="center"/>
    </xf>
    <xf numFmtId="2" fontId="21" fillId="0" borderId="15" xfId="0" applyNumberFormat="1" applyFont="1" applyBorder="1" applyAlignment="1">
      <alignment horizontal="center" vertical="center"/>
    </xf>
    <xf numFmtId="0" fontId="20" fillId="0" borderId="10" xfId="0" applyFont="1" applyBorder="1" applyAlignment="1">
      <alignment horizontal="center" wrapText="1"/>
    </xf>
    <xf numFmtId="0" fontId="21" fillId="0" borderId="10" xfId="45" applyFont="1" applyBorder="1" applyAlignment="1">
      <alignment horizontal="center" vertical="center" wrapText="1"/>
    </xf>
    <xf numFmtId="44" fontId="21" fillId="0" borderId="10" xfId="45" applyNumberFormat="1" applyFont="1" applyBorder="1" applyAlignment="1">
      <alignment horizontal="center" vertical="center" wrapText="1"/>
    </xf>
    <xf numFmtId="10" fontId="21" fillId="0" borderId="10" xfId="45" applyNumberFormat="1" applyFont="1" applyBorder="1" applyAlignment="1">
      <alignment horizontal="center" vertical="center" wrapText="1"/>
    </xf>
    <xf numFmtId="44" fontId="21" fillId="0" borderId="10" xfId="45" applyNumberFormat="1" applyFont="1" applyBorder="1" applyAlignment="1">
      <alignment vertical="center" wrapText="1"/>
    </xf>
    <xf numFmtId="0" fontId="21" fillId="0" borderId="10" xfId="45" applyFont="1" applyBorder="1" applyAlignment="1">
      <alignment horizontal="left" vertical="center" wrapText="1"/>
    </xf>
    <xf numFmtId="10" fontId="21" fillId="0" borderId="10" xfId="33" applyNumberFormat="1" applyFont="1" applyBorder="1" applyAlignment="1">
      <alignment horizontal="center" vertical="center" wrapText="1"/>
    </xf>
    <xf numFmtId="0" fontId="21" fillId="26" borderId="10" xfId="45" applyFont="1" applyFill="1" applyBorder="1" applyAlignment="1">
      <alignment horizontal="center" vertical="center" wrapText="1"/>
    </xf>
    <xf numFmtId="49" fontId="21" fillId="0" borderId="10" xfId="45" applyNumberFormat="1" applyFont="1" applyBorder="1" applyAlignment="1">
      <alignment horizontal="center" vertical="center" wrapText="1"/>
    </xf>
    <xf numFmtId="0" fontId="21" fillId="0" borderId="10" xfId="0" applyFont="1" applyBorder="1" applyAlignment="1" applyProtection="1">
      <alignment horizontal="center" vertical="center" wrapText="1"/>
      <protection hidden="1"/>
    </xf>
    <xf numFmtId="0" fontId="21" fillId="0" borderId="11"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0" fillId="0" borderId="10" xfId="0" applyFont="1" applyBorder="1" applyAlignment="1">
      <alignment horizontal="center" vertical="center" wrapText="1"/>
    </xf>
    <xf numFmtId="4" fontId="21" fillId="0" borderId="10" xfId="0" applyNumberFormat="1" applyFont="1" applyBorder="1" applyAlignment="1">
      <alignment horizontal="center" vertical="center" wrapText="1"/>
    </xf>
    <xf numFmtId="4" fontId="21" fillId="0" borderId="10" xfId="0" applyNumberFormat="1" applyFont="1" applyBorder="1" applyAlignment="1">
      <alignment horizontal="center" vertical="center"/>
    </xf>
    <xf numFmtId="0" fontId="21" fillId="0" borderId="19"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4" xfId="0" applyFont="1" applyBorder="1" applyAlignment="1">
      <alignment horizontal="center" vertical="center" wrapText="1"/>
    </xf>
  </cellXfs>
  <cellStyles count="49">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Moeda" xfId="48" builtinId="4"/>
    <cellStyle name="Neutro" xfId="31" builtinId="28" customBuiltin="1"/>
    <cellStyle name="Normal" xfId="0" builtinId="0"/>
    <cellStyle name="Normal 2 2" xfId="45" xr:uid="{00000000-0005-0000-0000-000021000000}"/>
    <cellStyle name="Normal 2 2 2" xfId="47" xr:uid="{00000000-0005-0000-0000-000022000000}"/>
    <cellStyle name="Nota" xfId="32" builtinId="10" customBuiltin="1"/>
    <cellStyle name="Porcentagem" xfId="33" builtinId="5"/>
    <cellStyle name="Porcentagem 2" xfId="46" xr:uid="{00000000-0005-0000-0000-000025000000}"/>
    <cellStyle name="Ruim" xfId="30" builtinId="27" customBuiltin="1"/>
    <cellStyle name="Saída" xfId="34" builtinId="21" customBuiltin="1"/>
    <cellStyle name="Separador de milhares 2" xfId="44" xr:uid="{00000000-0005-0000-0000-000027000000}"/>
    <cellStyle name="Texto de Aviso"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ítulo 4" xfId="41" builtinId="19" customBuiltin="1"/>
    <cellStyle name="Total" xfId="42" builtinId="25" customBuiltin="1"/>
    <cellStyle name="Vírgula 4" xfId="43" xr:uid="{00000000-0005-0000-0000-000030000000}"/>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237066</xdr:colOff>
      <xdr:row>0</xdr:row>
      <xdr:rowOff>118533</xdr:rowOff>
    </xdr:from>
    <xdr:to>
      <xdr:col>1</xdr:col>
      <xdr:colOff>279400</xdr:colOff>
      <xdr:row>0</xdr:row>
      <xdr:rowOff>682068</xdr:rowOff>
    </xdr:to>
    <xdr:pic>
      <xdr:nvPicPr>
        <xdr:cNvPr id="4" name="Imagem 1" descr="Brasa 2">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6" y="118533"/>
          <a:ext cx="567267" cy="563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95250</xdr:rowOff>
    </xdr:from>
    <xdr:to>
      <xdr:col>0</xdr:col>
      <xdr:colOff>697827</xdr:colOff>
      <xdr:row>0</xdr:row>
      <xdr:rowOff>658785</xdr:rowOff>
    </xdr:to>
    <xdr:pic>
      <xdr:nvPicPr>
        <xdr:cNvPr id="2" name="Imagem 1" descr="Brasa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535902" cy="563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237066</xdr:colOff>
      <xdr:row>0</xdr:row>
      <xdr:rowOff>118533</xdr:rowOff>
    </xdr:from>
    <xdr:to>
      <xdr:col>1</xdr:col>
      <xdr:colOff>279400</xdr:colOff>
      <xdr:row>0</xdr:row>
      <xdr:rowOff>682068</xdr:rowOff>
    </xdr:to>
    <xdr:pic>
      <xdr:nvPicPr>
        <xdr:cNvPr id="2" name="Imagem 1" descr="Brasa 2">
          <a:extLst>
            <a:ext uri="{FF2B5EF4-FFF2-40B4-BE49-F238E27FC236}">
              <a16:creationId xmlns:a16="http://schemas.microsoft.com/office/drawing/2014/main" id="{B9896A89-57B7-443A-86B6-11A78F4F23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6" y="118533"/>
          <a:ext cx="537634" cy="563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237066</xdr:colOff>
      <xdr:row>0</xdr:row>
      <xdr:rowOff>118533</xdr:rowOff>
    </xdr:from>
    <xdr:to>
      <xdr:col>1</xdr:col>
      <xdr:colOff>279400</xdr:colOff>
      <xdr:row>0</xdr:row>
      <xdr:rowOff>682068</xdr:rowOff>
    </xdr:to>
    <xdr:pic>
      <xdr:nvPicPr>
        <xdr:cNvPr id="2" name="Imagem 1" descr="Brasa 2">
          <a:extLst>
            <a:ext uri="{FF2B5EF4-FFF2-40B4-BE49-F238E27FC236}">
              <a16:creationId xmlns:a16="http://schemas.microsoft.com/office/drawing/2014/main" id="{204A0F68-E245-4448-BC9C-60166A3A5E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6" y="118533"/>
          <a:ext cx="537634" cy="563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125"/>
  <sheetViews>
    <sheetView showGridLines="0" view="pageBreakPreview" zoomScaleNormal="75" zoomScaleSheetLayoutView="100" workbookViewId="0">
      <pane xSplit="9" ySplit="8" topLeftCell="J99" activePane="bottomRight" state="frozen"/>
      <selection pane="topRight" activeCell="J1" sqref="J1"/>
      <selection pane="bottomLeft" activeCell="A12" sqref="A12"/>
      <selection pane="bottomRight" sqref="A1:I116"/>
    </sheetView>
  </sheetViews>
  <sheetFormatPr defaultColWidth="9.140625" defaultRowHeight="11.25" x14ac:dyDescent="0.2"/>
  <cols>
    <col min="1" max="1" width="7.42578125" style="55" customWidth="1"/>
    <col min="2" max="2" width="11.140625" style="44" customWidth="1"/>
    <col min="3" max="3" width="10.5703125" style="44" customWidth="1"/>
    <col min="4" max="4" width="72.85546875" style="3" customWidth="1"/>
    <col min="5" max="5" width="7.7109375" style="44" customWidth="1"/>
    <col min="6" max="6" width="8.5703125" style="45" bestFit="1" customWidth="1"/>
    <col min="7" max="7" width="10.140625" style="46" customWidth="1"/>
    <col min="8" max="8" width="10.7109375" style="46" customWidth="1"/>
    <col min="9" max="9" width="13" style="46" customWidth="1"/>
    <col min="10" max="16384" width="9.140625" style="1"/>
  </cols>
  <sheetData>
    <row r="1" spans="1:9" ht="54.75" customHeight="1" x14ac:dyDescent="0.2">
      <c r="A1" s="100" t="s">
        <v>36</v>
      </c>
      <c r="B1" s="100"/>
      <c r="C1" s="100"/>
      <c r="D1" s="100"/>
      <c r="E1" s="100"/>
      <c r="F1" s="100"/>
      <c r="G1" s="100"/>
      <c r="H1" s="100"/>
      <c r="I1" s="100"/>
    </row>
    <row r="2" spans="1:9" s="4" customFormat="1" x14ac:dyDescent="0.2">
      <c r="A2" s="100" t="s">
        <v>16</v>
      </c>
      <c r="B2" s="100"/>
      <c r="C2" s="100"/>
      <c r="D2" s="100"/>
      <c r="E2" s="100"/>
      <c r="F2" s="100"/>
      <c r="G2" s="100"/>
      <c r="H2" s="100"/>
      <c r="I2" s="100"/>
    </row>
    <row r="3" spans="1:9" s="4" customFormat="1" x14ac:dyDescent="0.2">
      <c r="A3" s="101" t="s">
        <v>58</v>
      </c>
      <c r="B3" s="101"/>
      <c r="C3" s="101"/>
      <c r="D3" s="101"/>
      <c r="E3" s="108"/>
      <c r="F3" s="108"/>
      <c r="G3" s="108"/>
      <c r="H3" s="108"/>
      <c r="I3" s="108"/>
    </row>
    <row r="4" spans="1:9" s="4" customFormat="1" ht="27.75" customHeight="1" x14ac:dyDescent="0.2">
      <c r="A4" s="105" t="s">
        <v>394</v>
      </c>
      <c r="B4" s="105"/>
      <c r="C4" s="105"/>
      <c r="D4" s="105"/>
      <c r="E4" s="102"/>
      <c r="F4" s="102"/>
      <c r="G4" s="102"/>
      <c r="H4" s="102"/>
      <c r="I4" s="102"/>
    </row>
    <row r="5" spans="1:9" s="4" customFormat="1" ht="22.5" customHeight="1" x14ac:dyDescent="0.2">
      <c r="A5" s="105" t="s">
        <v>241</v>
      </c>
      <c r="B5" s="105"/>
      <c r="C5" s="105"/>
      <c r="D5" s="105"/>
      <c r="E5" s="105" t="s">
        <v>46</v>
      </c>
      <c r="F5" s="101"/>
      <c r="G5" s="106" t="s">
        <v>249</v>
      </c>
      <c r="H5" s="106"/>
      <c r="I5" s="103" t="s">
        <v>33</v>
      </c>
    </row>
    <row r="6" spans="1:9" s="4" customFormat="1" ht="39.75" customHeight="1" x14ac:dyDescent="0.2">
      <c r="A6" s="107" t="s">
        <v>334</v>
      </c>
      <c r="B6" s="107"/>
      <c r="C6" s="107"/>
      <c r="D6" s="107"/>
      <c r="E6" s="7" t="s">
        <v>5</v>
      </c>
      <c r="F6" s="8" t="s">
        <v>3</v>
      </c>
      <c r="G6" s="106"/>
      <c r="H6" s="106"/>
      <c r="I6" s="104"/>
    </row>
    <row r="7" spans="1:9" s="4" customFormat="1" ht="20.100000000000001" customHeight="1" x14ac:dyDescent="0.2">
      <c r="A7" s="107"/>
      <c r="B7" s="107"/>
      <c r="C7" s="107"/>
      <c r="D7" s="107"/>
      <c r="E7" s="7" t="s">
        <v>10</v>
      </c>
      <c r="F7" s="8" t="s">
        <v>4</v>
      </c>
      <c r="G7" s="9" t="s">
        <v>15</v>
      </c>
      <c r="H7" s="10">
        <v>0.28349999999999997</v>
      </c>
      <c r="I7" s="104"/>
    </row>
    <row r="8" spans="1:9" s="44" customFormat="1" ht="24.75" customHeight="1" x14ac:dyDescent="0.2">
      <c r="A8" s="60" t="s">
        <v>0</v>
      </c>
      <c r="B8" s="7" t="s">
        <v>9</v>
      </c>
      <c r="C8" s="7" t="s">
        <v>2</v>
      </c>
      <c r="D8" s="11" t="s">
        <v>1</v>
      </c>
      <c r="E8" s="7" t="s">
        <v>6</v>
      </c>
      <c r="F8" s="8" t="s">
        <v>7</v>
      </c>
      <c r="G8" s="12" t="s">
        <v>11</v>
      </c>
      <c r="H8" s="12" t="s">
        <v>12</v>
      </c>
      <c r="I8" s="12" t="s">
        <v>8</v>
      </c>
    </row>
    <row r="9" spans="1:9" s="6" customFormat="1" x14ac:dyDescent="0.2">
      <c r="A9" s="13">
        <v>1</v>
      </c>
      <c r="B9" s="13"/>
      <c r="C9" s="14"/>
      <c r="D9" s="13" t="s">
        <v>47</v>
      </c>
      <c r="E9" s="14"/>
      <c r="F9" s="15"/>
      <c r="G9" s="16"/>
      <c r="H9" s="16"/>
      <c r="I9" s="16">
        <f>SUBTOTAL(9,I10:I12)</f>
        <v>7488.9699999999993</v>
      </c>
    </row>
    <row r="10" spans="1:9" ht="67.5" x14ac:dyDescent="0.2">
      <c r="A10" s="17" t="s">
        <v>17</v>
      </c>
      <c r="B10" s="17" t="s">
        <v>39</v>
      </c>
      <c r="C10" s="18" t="s">
        <v>40</v>
      </c>
      <c r="D10" s="19" t="s">
        <v>60</v>
      </c>
      <c r="E10" s="20" t="s">
        <v>38</v>
      </c>
      <c r="F10" s="20">
        <v>3</v>
      </c>
      <c r="G10" s="21">
        <v>256.27999999999997</v>
      </c>
      <c r="H10" s="22">
        <f>ROUND((G10*(1+$H$7)),2)</f>
        <v>328.94</v>
      </c>
      <c r="I10" s="22">
        <f>ROUND((F10*H10),2)</f>
        <v>986.82</v>
      </c>
    </row>
    <row r="11" spans="1:9" ht="56.25" x14ac:dyDescent="0.2">
      <c r="A11" s="17" t="s">
        <v>57</v>
      </c>
      <c r="B11" s="17" t="s">
        <v>39</v>
      </c>
      <c r="C11" s="18" t="s">
        <v>63</v>
      </c>
      <c r="D11" s="19" t="s">
        <v>167</v>
      </c>
      <c r="E11" s="20" t="s">
        <v>62</v>
      </c>
      <c r="F11" s="20">
        <v>4</v>
      </c>
      <c r="G11" s="21">
        <v>858.68</v>
      </c>
      <c r="H11" s="22">
        <f t="shared" ref="H11:H12" si="0">ROUND((G11*(1+$H$7)),2)</f>
        <v>1102.1199999999999</v>
      </c>
      <c r="I11" s="22">
        <f t="shared" ref="I11:I12" si="1">ROUND((F11*H11),2)</f>
        <v>4408.4799999999996</v>
      </c>
    </row>
    <row r="12" spans="1:9" s="4" customFormat="1" ht="26.25" customHeight="1" x14ac:dyDescent="0.2">
      <c r="A12" s="17" t="s">
        <v>165</v>
      </c>
      <c r="B12" s="17" t="s">
        <v>39</v>
      </c>
      <c r="C12" s="17" t="s">
        <v>64</v>
      </c>
      <c r="D12" s="23" t="s">
        <v>65</v>
      </c>
      <c r="E12" s="17" t="s">
        <v>168</v>
      </c>
      <c r="F12" s="20">
        <v>1</v>
      </c>
      <c r="G12" s="21">
        <v>1631.22</v>
      </c>
      <c r="H12" s="22">
        <f t="shared" si="0"/>
        <v>2093.67</v>
      </c>
      <c r="I12" s="22">
        <f t="shared" si="1"/>
        <v>2093.67</v>
      </c>
    </row>
    <row r="13" spans="1:9" x14ac:dyDescent="0.2">
      <c r="A13" s="13">
        <v>2</v>
      </c>
      <c r="B13" s="24"/>
      <c r="C13" s="25"/>
      <c r="D13" s="26" t="s">
        <v>261</v>
      </c>
      <c r="E13" s="27"/>
      <c r="F13" s="27"/>
      <c r="G13" s="27"/>
      <c r="H13" s="28"/>
      <c r="I13" s="16">
        <f>SUBTOTAL(9,I14:I21)</f>
        <v>12285.150000000001</v>
      </c>
    </row>
    <row r="14" spans="1:9" ht="68.25" customHeight="1" x14ac:dyDescent="0.2">
      <c r="A14" s="17" t="s">
        <v>18</v>
      </c>
      <c r="B14" s="29" t="s">
        <v>39</v>
      </c>
      <c r="C14" s="17" t="s">
        <v>68</v>
      </c>
      <c r="D14" s="30" t="s">
        <v>69</v>
      </c>
      <c r="E14" s="31" t="s">
        <v>172</v>
      </c>
      <c r="F14" s="31">
        <v>0.94</v>
      </c>
      <c r="G14" s="21">
        <v>232.76</v>
      </c>
      <c r="H14" s="22">
        <f t="shared" ref="H14:H29" si="2">ROUND((G14*(1+$H$7)),2)</f>
        <v>298.75</v>
      </c>
      <c r="I14" s="22">
        <f t="shared" ref="I14:I29" si="3">ROUND((F14*H14),2)</f>
        <v>280.83</v>
      </c>
    </row>
    <row r="15" spans="1:9" ht="50.25" customHeight="1" x14ac:dyDescent="0.2">
      <c r="A15" s="17" t="s">
        <v>31</v>
      </c>
      <c r="B15" s="29" t="s">
        <v>39</v>
      </c>
      <c r="C15" s="17" t="s">
        <v>66</v>
      </c>
      <c r="D15" s="30" t="s">
        <v>67</v>
      </c>
      <c r="E15" s="31" t="s">
        <v>172</v>
      </c>
      <c r="F15" s="31">
        <v>4.3</v>
      </c>
      <c r="G15" s="21">
        <v>71.42</v>
      </c>
      <c r="H15" s="22">
        <f t="shared" si="2"/>
        <v>91.67</v>
      </c>
      <c r="I15" s="22">
        <f t="shared" si="3"/>
        <v>394.18</v>
      </c>
    </row>
    <row r="16" spans="1:9" ht="26.25" customHeight="1" x14ac:dyDescent="0.2">
      <c r="A16" s="17" t="s">
        <v>297</v>
      </c>
      <c r="B16" s="29" t="s">
        <v>39</v>
      </c>
      <c r="C16" s="17" t="s">
        <v>70</v>
      </c>
      <c r="D16" s="30" t="s">
        <v>71</v>
      </c>
      <c r="E16" s="31" t="s">
        <v>172</v>
      </c>
      <c r="F16" s="31">
        <v>0.23</v>
      </c>
      <c r="G16" s="21">
        <v>211.32</v>
      </c>
      <c r="H16" s="22">
        <f t="shared" si="2"/>
        <v>271.23</v>
      </c>
      <c r="I16" s="22">
        <f t="shared" si="3"/>
        <v>62.38</v>
      </c>
    </row>
    <row r="17" spans="1:9" s="4" customFormat="1" ht="93.75" customHeight="1" x14ac:dyDescent="0.2">
      <c r="A17" s="17" t="s">
        <v>298</v>
      </c>
      <c r="B17" s="29" t="s">
        <v>39</v>
      </c>
      <c r="C17" s="17" t="s">
        <v>72</v>
      </c>
      <c r="D17" s="30" t="s">
        <v>73</v>
      </c>
      <c r="E17" s="31" t="s">
        <v>174</v>
      </c>
      <c r="F17" s="31">
        <v>149.81</v>
      </c>
      <c r="G17" s="21">
        <v>13.19</v>
      </c>
      <c r="H17" s="22">
        <f t="shared" si="2"/>
        <v>16.93</v>
      </c>
      <c r="I17" s="22">
        <f t="shared" si="3"/>
        <v>2536.2800000000002</v>
      </c>
    </row>
    <row r="18" spans="1:9" s="4" customFormat="1" ht="93.75" customHeight="1" x14ac:dyDescent="0.2">
      <c r="A18" s="17" t="s">
        <v>299</v>
      </c>
      <c r="B18" s="29" t="s">
        <v>39</v>
      </c>
      <c r="C18" s="17" t="s">
        <v>262</v>
      </c>
      <c r="D18" s="30" t="s">
        <v>263</v>
      </c>
      <c r="E18" s="31" t="s">
        <v>174</v>
      </c>
      <c r="F18" s="31">
        <v>182.87</v>
      </c>
      <c r="G18" s="21">
        <v>13.3</v>
      </c>
      <c r="H18" s="22">
        <f t="shared" si="2"/>
        <v>17.07</v>
      </c>
      <c r="I18" s="22">
        <f t="shared" si="3"/>
        <v>3121.59</v>
      </c>
    </row>
    <row r="19" spans="1:9" s="4" customFormat="1" ht="22.5" x14ac:dyDescent="0.2">
      <c r="A19" s="17" t="s">
        <v>300</v>
      </c>
      <c r="B19" s="29" t="s">
        <v>39</v>
      </c>
      <c r="C19" s="17" t="s">
        <v>74</v>
      </c>
      <c r="D19" s="30" t="s">
        <v>75</v>
      </c>
      <c r="E19" s="31" t="s">
        <v>173</v>
      </c>
      <c r="F19" s="31">
        <v>18.420000000000002</v>
      </c>
      <c r="G19" s="21">
        <v>64.5</v>
      </c>
      <c r="H19" s="22">
        <f t="shared" si="2"/>
        <v>82.79</v>
      </c>
      <c r="I19" s="22">
        <f t="shared" si="3"/>
        <v>1524.99</v>
      </c>
    </row>
    <row r="20" spans="1:9" s="4" customFormat="1" ht="84" customHeight="1" x14ac:dyDescent="0.2">
      <c r="A20" s="17" t="s">
        <v>301</v>
      </c>
      <c r="B20" s="29" t="s">
        <v>39</v>
      </c>
      <c r="C20" s="17" t="s">
        <v>76</v>
      </c>
      <c r="D20" s="30" t="s">
        <v>77</v>
      </c>
      <c r="E20" s="31" t="s">
        <v>172</v>
      </c>
      <c r="F20" s="31">
        <v>2.3199999999999998</v>
      </c>
      <c r="G20" s="21">
        <v>723.92</v>
      </c>
      <c r="H20" s="22">
        <f t="shared" si="2"/>
        <v>929.15</v>
      </c>
      <c r="I20" s="22">
        <f t="shared" si="3"/>
        <v>2155.63</v>
      </c>
    </row>
    <row r="21" spans="1:9" s="4" customFormat="1" ht="84" customHeight="1" x14ac:dyDescent="0.2">
      <c r="A21" s="17" t="s">
        <v>302</v>
      </c>
      <c r="B21" s="17" t="s">
        <v>39</v>
      </c>
      <c r="C21" s="18" t="s">
        <v>270</v>
      </c>
      <c r="D21" s="19" t="s">
        <v>271</v>
      </c>
      <c r="E21" s="20" t="s">
        <v>38</v>
      </c>
      <c r="F21" s="31">
        <v>23.03</v>
      </c>
      <c r="G21" s="21">
        <v>74.739999999999995</v>
      </c>
      <c r="H21" s="22">
        <f t="shared" si="2"/>
        <v>95.93</v>
      </c>
      <c r="I21" s="22">
        <f t="shared" si="3"/>
        <v>2209.27</v>
      </c>
    </row>
    <row r="22" spans="1:9" x14ac:dyDescent="0.2">
      <c r="A22" s="13">
        <v>3</v>
      </c>
      <c r="B22" s="24"/>
      <c r="C22" s="25"/>
      <c r="D22" s="26" t="s">
        <v>265</v>
      </c>
      <c r="E22" s="27"/>
      <c r="F22" s="27"/>
      <c r="G22" s="27"/>
      <c r="H22" s="28"/>
      <c r="I22" s="16">
        <f>SUBTOTAL(9,I23:I33)</f>
        <v>34767.620000000003</v>
      </c>
    </row>
    <row r="23" spans="1:9" s="4" customFormat="1" ht="90" customHeight="1" x14ac:dyDescent="0.2">
      <c r="A23" s="17" t="s">
        <v>303</v>
      </c>
      <c r="B23" s="29" t="s">
        <v>39</v>
      </c>
      <c r="C23" s="17" t="s">
        <v>74</v>
      </c>
      <c r="D23" s="30" t="s">
        <v>75</v>
      </c>
      <c r="E23" s="31" t="s">
        <v>173</v>
      </c>
      <c r="F23" s="31">
        <f>15+18.42</f>
        <v>33.42</v>
      </c>
      <c r="G23" s="21">
        <v>64.5</v>
      </c>
      <c r="H23" s="22">
        <f t="shared" si="2"/>
        <v>82.79</v>
      </c>
      <c r="I23" s="22">
        <f t="shared" si="3"/>
        <v>2766.84</v>
      </c>
    </row>
    <row r="24" spans="1:9" s="4" customFormat="1" ht="54.75" customHeight="1" x14ac:dyDescent="0.2">
      <c r="A24" s="17" t="s">
        <v>304</v>
      </c>
      <c r="B24" s="29" t="s">
        <v>39</v>
      </c>
      <c r="C24" s="17" t="s">
        <v>78</v>
      </c>
      <c r="D24" s="30" t="s">
        <v>79</v>
      </c>
      <c r="E24" s="31" t="s">
        <v>173</v>
      </c>
      <c r="F24" s="31">
        <v>35.81</v>
      </c>
      <c r="G24" s="21">
        <v>132.08000000000001</v>
      </c>
      <c r="H24" s="22">
        <f t="shared" ref="H24:H25" si="4">ROUND((G24*(1+$H$7)),2)</f>
        <v>169.52</v>
      </c>
      <c r="I24" s="22">
        <f t="shared" ref="I24:I25" si="5">ROUND((F24*H24),2)</f>
        <v>6070.51</v>
      </c>
    </row>
    <row r="25" spans="1:9" s="4" customFormat="1" ht="49.5" customHeight="1" x14ac:dyDescent="0.2">
      <c r="A25" s="17" t="s">
        <v>305</v>
      </c>
      <c r="B25" s="29" t="s">
        <v>39</v>
      </c>
      <c r="C25" s="17" t="s">
        <v>80</v>
      </c>
      <c r="D25" s="30" t="s">
        <v>81</v>
      </c>
      <c r="E25" s="31" t="s">
        <v>213</v>
      </c>
      <c r="F25" s="31">
        <v>156</v>
      </c>
      <c r="G25" s="21">
        <v>22.68</v>
      </c>
      <c r="H25" s="22">
        <f t="shared" si="4"/>
        <v>29.11</v>
      </c>
      <c r="I25" s="22">
        <f t="shared" si="5"/>
        <v>4541.16</v>
      </c>
    </row>
    <row r="26" spans="1:9" s="4" customFormat="1" x14ac:dyDescent="0.2">
      <c r="A26" s="17" t="s">
        <v>306</v>
      </c>
      <c r="B26" s="29" t="s">
        <v>39</v>
      </c>
      <c r="C26" s="17" t="s">
        <v>72</v>
      </c>
      <c r="D26" s="30" t="s">
        <v>73</v>
      </c>
      <c r="E26" s="31" t="s">
        <v>174</v>
      </c>
      <c r="F26" s="31">
        <f>74.04+75.77</f>
        <v>149.81</v>
      </c>
      <c r="G26" s="21">
        <v>13.19</v>
      </c>
      <c r="H26" s="22">
        <f t="shared" si="2"/>
        <v>16.93</v>
      </c>
      <c r="I26" s="22">
        <f t="shared" si="3"/>
        <v>2536.2800000000002</v>
      </c>
    </row>
    <row r="27" spans="1:9" s="4" customFormat="1" ht="94.5" customHeight="1" x14ac:dyDescent="0.2">
      <c r="A27" s="17" t="s">
        <v>307</v>
      </c>
      <c r="B27" s="29" t="s">
        <v>39</v>
      </c>
      <c r="C27" s="17" t="s">
        <v>262</v>
      </c>
      <c r="D27" s="30" t="s">
        <v>263</v>
      </c>
      <c r="E27" s="31" t="s">
        <v>174</v>
      </c>
      <c r="F27" s="31">
        <f>85.26+90.26</f>
        <v>175.52</v>
      </c>
      <c r="G27" s="21">
        <v>13.3</v>
      </c>
      <c r="H27" s="22">
        <f t="shared" si="2"/>
        <v>17.07</v>
      </c>
      <c r="I27" s="22">
        <f t="shared" si="3"/>
        <v>2996.13</v>
      </c>
    </row>
    <row r="28" spans="1:9" s="4" customFormat="1" ht="54.75" customHeight="1" x14ac:dyDescent="0.2">
      <c r="A28" s="17" t="s">
        <v>308</v>
      </c>
      <c r="B28" s="29" t="s">
        <v>39</v>
      </c>
      <c r="C28" s="17" t="s">
        <v>76</v>
      </c>
      <c r="D28" s="30" t="s">
        <v>77</v>
      </c>
      <c r="E28" s="31" t="s">
        <v>172</v>
      </c>
      <c r="F28" s="31">
        <f>1.05+1.38</f>
        <v>2.4299999999999997</v>
      </c>
      <c r="G28" s="21">
        <v>723.92</v>
      </c>
      <c r="H28" s="22">
        <f t="shared" si="2"/>
        <v>929.15</v>
      </c>
      <c r="I28" s="22">
        <f t="shared" si="3"/>
        <v>2257.83</v>
      </c>
    </row>
    <row r="29" spans="1:9" s="4" customFormat="1" ht="54.75" customHeight="1" x14ac:dyDescent="0.2">
      <c r="A29" s="17" t="s">
        <v>309</v>
      </c>
      <c r="B29" s="29" t="s">
        <v>39</v>
      </c>
      <c r="C29" s="17" t="s">
        <v>82</v>
      </c>
      <c r="D29" s="30" t="s">
        <v>83</v>
      </c>
      <c r="E29" s="31" t="s">
        <v>172</v>
      </c>
      <c r="F29" s="31">
        <v>0.2</v>
      </c>
      <c r="G29" s="21">
        <v>3330.77</v>
      </c>
      <c r="H29" s="22">
        <f t="shared" si="2"/>
        <v>4275.04</v>
      </c>
      <c r="I29" s="22">
        <f t="shared" si="3"/>
        <v>855.01</v>
      </c>
    </row>
    <row r="30" spans="1:9" s="4" customFormat="1" ht="54.75" customHeight="1" x14ac:dyDescent="0.2">
      <c r="A30" s="17" t="s">
        <v>310</v>
      </c>
      <c r="B30" s="17" t="s">
        <v>39</v>
      </c>
      <c r="C30" s="17" t="s">
        <v>266</v>
      </c>
      <c r="D30" s="19" t="s">
        <v>267</v>
      </c>
      <c r="E30" s="20" t="s">
        <v>38</v>
      </c>
      <c r="F30" s="20">
        <v>97.02</v>
      </c>
      <c r="G30" s="21">
        <v>70.78</v>
      </c>
      <c r="H30" s="22">
        <f t="shared" ref="H30" si="6">ROUND((G30*(1+$H$7)),2)</f>
        <v>90.85</v>
      </c>
      <c r="I30" s="22">
        <f>ROUND((F30*H30),2)</f>
        <v>8814.27</v>
      </c>
    </row>
    <row r="31" spans="1:9" s="4" customFormat="1" ht="54.75" customHeight="1" x14ac:dyDescent="0.2">
      <c r="A31" s="17" t="s">
        <v>311</v>
      </c>
      <c r="B31" s="17" t="s">
        <v>39</v>
      </c>
      <c r="C31" s="17" t="s">
        <v>268</v>
      </c>
      <c r="D31" s="19" t="s">
        <v>269</v>
      </c>
      <c r="E31" s="20" t="s">
        <v>38</v>
      </c>
      <c r="F31" s="20">
        <v>7.92</v>
      </c>
      <c r="G31" s="21">
        <v>76.52</v>
      </c>
      <c r="H31" s="22">
        <f>ROUND((G31*(1+$H$7)),2)</f>
        <v>98.21</v>
      </c>
      <c r="I31" s="22">
        <f>ROUND((F31*H31),2)</f>
        <v>777.82</v>
      </c>
    </row>
    <row r="32" spans="1:9" s="4" customFormat="1" ht="54.75" customHeight="1" x14ac:dyDescent="0.2">
      <c r="A32" s="17" t="s">
        <v>312</v>
      </c>
      <c r="B32" s="17" t="s">
        <v>39</v>
      </c>
      <c r="C32" s="17" t="s">
        <v>273</v>
      </c>
      <c r="D32" s="19" t="s">
        <v>274</v>
      </c>
      <c r="E32" s="20" t="s">
        <v>38</v>
      </c>
      <c r="F32" s="20">
        <v>3.2</v>
      </c>
      <c r="G32" s="21">
        <v>92.13</v>
      </c>
      <c r="H32" s="22">
        <f>ROUND((G32*(1+$H$7)),2)</f>
        <v>118.25</v>
      </c>
      <c r="I32" s="22">
        <f>ROUND((F32*H32),2)</f>
        <v>378.4</v>
      </c>
    </row>
    <row r="33" spans="1:9" s="4" customFormat="1" ht="54.75" customHeight="1" x14ac:dyDescent="0.2">
      <c r="A33" s="17" t="s">
        <v>313</v>
      </c>
      <c r="B33" s="17" t="s">
        <v>39</v>
      </c>
      <c r="C33" s="18" t="s">
        <v>97</v>
      </c>
      <c r="D33" s="19" t="s">
        <v>272</v>
      </c>
      <c r="E33" s="20" t="s">
        <v>38</v>
      </c>
      <c r="F33" s="20">
        <f>3.96+35.81+51.16</f>
        <v>90.93</v>
      </c>
      <c r="G33" s="21">
        <v>23.76</v>
      </c>
      <c r="H33" s="22">
        <f>ROUND((G33*(1+$H$7)),2)</f>
        <v>30.5</v>
      </c>
      <c r="I33" s="22">
        <f>ROUND((F33*H33),2)</f>
        <v>2773.37</v>
      </c>
    </row>
    <row r="34" spans="1:9" s="2" customFormat="1" x14ac:dyDescent="0.2">
      <c r="A34" s="13">
        <v>4</v>
      </c>
      <c r="B34" s="13"/>
      <c r="C34" s="14"/>
      <c r="D34" s="13" t="s">
        <v>170</v>
      </c>
      <c r="E34" s="14"/>
      <c r="F34" s="15"/>
      <c r="G34" s="15"/>
      <c r="H34" s="15"/>
      <c r="I34" s="16">
        <f>SUBTOTAL(9,I35:I38)</f>
        <v>14126.64</v>
      </c>
    </row>
    <row r="35" spans="1:9" s="4" customFormat="1" ht="33.75" x14ac:dyDescent="0.2">
      <c r="A35" s="17" t="s">
        <v>19</v>
      </c>
      <c r="B35" s="17" t="s">
        <v>39</v>
      </c>
      <c r="C35" s="18" t="s">
        <v>100</v>
      </c>
      <c r="D35" s="19" t="s">
        <v>101</v>
      </c>
      <c r="E35" s="20" t="s">
        <v>38</v>
      </c>
      <c r="F35" s="20">
        <f>194.04+7.16</f>
        <v>201.2</v>
      </c>
      <c r="G35" s="21">
        <v>9.65</v>
      </c>
      <c r="H35" s="22">
        <f t="shared" ref="H35:H38" si="7">ROUND((G35*(1+$H$7)),2)</f>
        <v>12.39</v>
      </c>
      <c r="I35" s="22">
        <f>ROUND((F35*H35),2)</f>
        <v>2492.87</v>
      </c>
    </row>
    <row r="36" spans="1:9" s="4" customFormat="1" ht="22.5" x14ac:dyDescent="0.2">
      <c r="A36" s="17" t="s">
        <v>20</v>
      </c>
      <c r="B36" s="17" t="s">
        <v>39</v>
      </c>
      <c r="C36" s="18" t="s">
        <v>102</v>
      </c>
      <c r="D36" s="19" t="s">
        <v>216</v>
      </c>
      <c r="E36" s="20" t="s">
        <v>38</v>
      </c>
      <c r="F36" s="20">
        <v>31.2</v>
      </c>
      <c r="G36" s="21">
        <v>13.26</v>
      </c>
      <c r="H36" s="22">
        <f>ROUND((G36*(1+$H$7)),2)</f>
        <v>17.02</v>
      </c>
      <c r="I36" s="22">
        <f>ROUND((F36*H36),2)</f>
        <v>531.02</v>
      </c>
    </row>
    <row r="37" spans="1:9" s="4" customFormat="1" ht="22.5" x14ac:dyDescent="0.2">
      <c r="A37" s="17" t="s">
        <v>254</v>
      </c>
      <c r="B37" s="17" t="s">
        <v>39</v>
      </c>
      <c r="C37" s="18" t="s">
        <v>41</v>
      </c>
      <c r="D37" s="19" t="s">
        <v>169</v>
      </c>
      <c r="E37" s="20" t="s">
        <v>38</v>
      </c>
      <c r="F37" s="20">
        <f>194.04+7.16</f>
        <v>201.2</v>
      </c>
      <c r="G37" s="21">
        <v>37.409999999999997</v>
      </c>
      <c r="H37" s="22">
        <f t="shared" si="7"/>
        <v>48.02</v>
      </c>
      <c r="I37" s="22">
        <f>ROUND((F37*H37),2)</f>
        <v>9661.6200000000008</v>
      </c>
    </row>
    <row r="38" spans="1:9" s="4" customFormat="1" ht="33.75" x14ac:dyDescent="0.2">
      <c r="A38" s="17" t="s">
        <v>255</v>
      </c>
      <c r="B38" s="17" t="s">
        <v>39</v>
      </c>
      <c r="C38" s="18" t="s">
        <v>103</v>
      </c>
      <c r="D38" s="19" t="s">
        <v>104</v>
      </c>
      <c r="E38" s="20" t="s">
        <v>38</v>
      </c>
      <c r="F38" s="20">
        <f>31.2</f>
        <v>31.2</v>
      </c>
      <c r="G38" s="21">
        <v>35.99</v>
      </c>
      <c r="H38" s="22">
        <f t="shared" si="7"/>
        <v>46.19</v>
      </c>
      <c r="I38" s="22">
        <f t="shared" ref="I38" si="8">ROUND((F38*H38),2)</f>
        <v>1441.13</v>
      </c>
    </row>
    <row r="39" spans="1:9" s="2" customFormat="1" x14ac:dyDescent="0.2">
      <c r="A39" s="13">
        <v>5</v>
      </c>
      <c r="B39" s="13"/>
      <c r="C39" s="14"/>
      <c r="D39" s="13" t="s">
        <v>24</v>
      </c>
      <c r="E39" s="14"/>
      <c r="F39" s="15"/>
      <c r="G39" s="15"/>
      <c r="H39" s="16"/>
      <c r="I39" s="16">
        <f>SUBTOTAL(9,I40:I45)</f>
        <v>13099.050000000001</v>
      </c>
    </row>
    <row r="40" spans="1:9" s="4" customFormat="1" ht="31.5" customHeight="1" x14ac:dyDescent="0.2">
      <c r="A40" s="17" t="s">
        <v>21</v>
      </c>
      <c r="B40" s="17" t="s">
        <v>39</v>
      </c>
      <c r="C40" s="18" t="s">
        <v>118</v>
      </c>
      <c r="D40" s="19" t="s">
        <v>212</v>
      </c>
      <c r="E40" s="20" t="s">
        <v>338</v>
      </c>
      <c r="F40" s="20">
        <v>31.2</v>
      </c>
      <c r="G40" s="21">
        <v>42.97</v>
      </c>
      <c r="H40" s="22">
        <f t="shared" ref="H40:H45" si="9">ROUND((G40*(1+$H$7)),2)</f>
        <v>55.15</v>
      </c>
      <c r="I40" s="22">
        <f>ROUND((F40*H40),2)</f>
        <v>1720.68</v>
      </c>
    </row>
    <row r="41" spans="1:9" s="4" customFormat="1" ht="31.5" customHeight="1" x14ac:dyDescent="0.2">
      <c r="A41" s="17" t="s">
        <v>171</v>
      </c>
      <c r="B41" s="17" t="s">
        <v>39</v>
      </c>
      <c r="C41" s="18" t="s">
        <v>48</v>
      </c>
      <c r="D41" s="19" t="s">
        <v>260</v>
      </c>
      <c r="E41" s="20" t="s">
        <v>338</v>
      </c>
      <c r="F41" s="20">
        <v>124.65</v>
      </c>
      <c r="G41" s="21">
        <v>29.1</v>
      </c>
      <c r="H41" s="22">
        <f t="shared" si="9"/>
        <v>37.35</v>
      </c>
      <c r="I41" s="22">
        <f>ROUND((F41*H41),2)</f>
        <v>4655.68</v>
      </c>
    </row>
    <row r="42" spans="1:9" s="4" customFormat="1" ht="22.5" x14ac:dyDescent="0.2">
      <c r="A42" s="17" t="s">
        <v>229</v>
      </c>
      <c r="B42" s="17" t="s">
        <v>39</v>
      </c>
      <c r="C42" s="18" t="s">
        <v>112</v>
      </c>
      <c r="D42" s="19" t="s">
        <v>113</v>
      </c>
      <c r="E42" s="20" t="s">
        <v>38</v>
      </c>
      <c r="F42" s="20">
        <v>124.65</v>
      </c>
      <c r="G42" s="21">
        <v>7.25</v>
      </c>
      <c r="H42" s="22">
        <f t="shared" si="9"/>
        <v>9.31</v>
      </c>
      <c r="I42" s="22">
        <f t="shared" ref="I42:I45" si="10">ROUND((F42*H42),2)</f>
        <v>1160.49</v>
      </c>
    </row>
    <row r="43" spans="1:9" s="4" customFormat="1" ht="22.5" x14ac:dyDescent="0.2">
      <c r="A43" s="17" t="s">
        <v>230</v>
      </c>
      <c r="B43" s="17" t="s">
        <v>39</v>
      </c>
      <c r="C43" s="18" t="s">
        <v>275</v>
      </c>
      <c r="D43" s="19" t="s">
        <v>276</v>
      </c>
      <c r="E43" s="20" t="s">
        <v>38</v>
      </c>
      <c r="F43" s="20">
        <v>31.2</v>
      </c>
      <c r="G43" s="21">
        <v>9.09</v>
      </c>
      <c r="H43" s="22">
        <f t="shared" si="9"/>
        <v>11.67</v>
      </c>
      <c r="I43" s="22">
        <f t="shared" si="10"/>
        <v>364.1</v>
      </c>
    </row>
    <row r="44" spans="1:9" s="4" customFormat="1" ht="22.5" x14ac:dyDescent="0.2">
      <c r="A44" s="17" t="s">
        <v>231</v>
      </c>
      <c r="B44" s="17" t="s">
        <v>39</v>
      </c>
      <c r="C44" s="18" t="s">
        <v>114</v>
      </c>
      <c r="D44" s="19" t="s">
        <v>115</v>
      </c>
      <c r="E44" s="20" t="s">
        <v>38</v>
      </c>
      <c r="F44" s="20">
        <v>124.65</v>
      </c>
      <c r="G44" s="21">
        <v>23.4</v>
      </c>
      <c r="H44" s="22">
        <f t="shared" si="9"/>
        <v>30.03</v>
      </c>
      <c r="I44" s="22">
        <f t="shared" si="10"/>
        <v>3743.24</v>
      </c>
    </row>
    <row r="45" spans="1:9" s="4" customFormat="1" ht="22.5" x14ac:dyDescent="0.2">
      <c r="A45" s="17" t="s">
        <v>232</v>
      </c>
      <c r="B45" s="17" t="s">
        <v>39</v>
      </c>
      <c r="C45" s="18" t="s">
        <v>116</v>
      </c>
      <c r="D45" s="19" t="s">
        <v>117</v>
      </c>
      <c r="E45" s="20" t="s">
        <v>38</v>
      </c>
      <c r="F45" s="20">
        <v>31.2</v>
      </c>
      <c r="G45" s="21">
        <v>36.33</v>
      </c>
      <c r="H45" s="22">
        <f t="shared" si="9"/>
        <v>46.63</v>
      </c>
      <c r="I45" s="22">
        <f t="shared" si="10"/>
        <v>1454.86</v>
      </c>
    </row>
    <row r="46" spans="1:9" s="2" customFormat="1" x14ac:dyDescent="0.2">
      <c r="A46" s="13">
        <v>6</v>
      </c>
      <c r="B46" s="13"/>
      <c r="C46" s="14"/>
      <c r="D46" s="13" t="s">
        <v>277</v>
      </c>
      <c r="E46" s="14"/>
      <c r="F46" s="15"/>
      <c r="G46" s="15"/>
      <c r="H46" s="32"/>
      <c r="I46" s="16">
        <f>SUBTOTAL(9,I47:I49)</f>
        <v>15224.86</v>
      </c>
    </row>
    <row r="47" spans="1:9" s="4" customFormat="1" x14ac:dyDescent="0.2">
      <c r="A47" s="17" t="s">
        <v>22</v>
      </c>
      <c r="B47" s="17" t="s">
        <v>39</v>
      </c>
      <c r="C47" s="20" t="s">
        <v>98</v>
      </c>
      <c r="D47" s="19" t="s">
        <v>99</v>
      </c>
      <c r="E47" s="20" t="s">
        <v>38</v>
      </c>
      <c r="F47" s="20">
        <v>31.2</v>
      </c>
      <c r="G47" s="21">
        <v>37.57</v>
      </c>
      <c r="H47" s="22">
        <f>ROUND((G47*(1+$H$7)),2)</f>
        <v>48.22</v>
      </c>
      <c r="I47" s="22">
        <f>ROUND((F47*H47),2)</f>
        <v>1504.46</v>
      </c>
    </row>
    <row r="48" spans="1:9" s="4" customFormat="1" ht="33.75" x14ac:dyDescent="0.2">
      <c r="A48" s="17" t="s">
        <v>314</v>
      </c>
      <c r="B48" s="17" t="s">
        <v>39</v>
      </c>
      <c r="C48" s="20" t="s">
        <v>278</v>
      </c>
      <c r="D48" s="19" t="s">
        <v>279</v>
      </c>
      <c r="E48" s="20" t="s">
        <v>38</v>
      </c>
      <c r="F48" s="20">
        <v>31.2</v>
      </c>
      <c r="G48" s="21">
        <v>82.43</v>
      </c>
      <c r="H48" s="22">
        <f>ROUND((G48*(1+$H$7)),2)</f>
        <v>105.8</v>
      </c>
      <c r="I48" s="22">
        <f>ROUND((F48*H48),2)</f>
        <v>3300.96</v>
      </c>
    </row>
    <row r="49" spans="1:9" s="4" customFormat="1" ht="33.75" x14ac:dyDescent="0.2">
      <c r="A49" s="17" t="s">
        <v>315</v>
      </c>
      <c r="B49" s="17" t="s">
        <v>39</v>
      </c>
      <c r="C49" s="20" t="s">
        <v>105</v>
      </c>
      <c r="D49" s="19" t="s">
        <v>106</v>
      </c>
      <c r="E49" s="20" t="s">
        <v>38</v>
      </c>
      <c r="F49" s="20">
        <v>106.68</v>
      </c>
      <c r="G49" s="21">
        <v>76.099999999999994</v>
      </c>
      <c r="H49" s="22">
        <f>ROUND((G49*(1+$H$7)),2)</f>
        <v>97.67</v>
      </c>
      <c r="I49" s="22">
        <f>ROUND((F49*H49),2)</f>
        <v>10419.44</v>
      </c>
    </row>
    <row r="50" spans="1:9" s="2" customFormat="1" x14ac:dyDescent="0.2">
      <c r="A50" s="13">
        <v>7</v>
      </c>
      <c r="B50" s="13"/>
      <c r="C50" s="14"/>
      <c r="D50" s="13" t="s">
        <v>209</v>
      </c>
      <c r="E50" s="14"/>
      <c r="F50" s="15"/>
      <c r="G50" s="15"/>
      <c r="H50" s="16"/>
      <c r="I50" s="16">
        <f>SUBTOTAL(9,I51:I57)</f>
        <v>13585.6</v>
      </c>
    </row>
    <row r="51" spans="1:9" s="5" customFormat="1" ht="33.75" customHeight="1" x14ac:dyDescent="0.2">
      <c r="A51" s="17" t="s">
        <v>23</v>
      </c>
      <c r="B51" s="17" t="s">
        <v>39</v>
      </c>
      <c r="C51" s="33" t="s">
        <v>280</v>
      </c>
      <c r="D51" s="19" t="s">
        <v>281</v>
      </c>
      <c r="E51" s="33" t="s">
        <v>38</v>
      </c>
      <c r="F51" s="34">
        <v>1.8</v>
      </c>
      <c r="G51" s="21">
        <v>1015.38</v>
      </c>
      <c r="H51" s="22">
        <f t="shared" ref="H51:H57" si="11">ROUND((G51*(1+$H$7)),2)</f>
        <v>1303.24</v>
      </c>
      <c r="I51" s="22">
        <f>ROUND((F51*H51),2)</f>
        <v>2345.83</v>
      </c>
    </row>
    <row r="52" spans="1:9" s="5" customFormat="1" ht="33.75" customHeight="1" x14ac:dyDescent="0.2">
      <c r="A52" s="17" t="s">
        <v>316</v>
      </c>
      <c r="B52" s="17" t="s">
        <v>39</v>
      </c>
      <c r="C52" s="33" t="s">
        <v>282</v>
      </c>
      <c r="D52" s="19" t="s">
        <v>283</v>
      </c>
      <c r="E52" s="20" t="s">
        <v>42</v>
      </c>
      <c r="F52" s="34">
        <v>2</v>
      </c>
      <c r="G52" s="21">
        <v>124</v>
      </c>
      <c r="H52" s="22">
        <f t="shared" si="11"/>
        <v>159.15</v>
      </c>
      <c r="I52" s="22">
        <f>ROUND((F52*H52),2)</f>
        <v>318.3</v>
      </c>
    </row>
    <row r="53" spans="1:9" s="5" customFormat="1" ht="33.75" customHeight="1" x14ac:dyDescent="0.2">
      <c r="A53" s="17" t="s">
        <v>317</v>
      </c>
      <c r="B53" s="17" t="s">
        <v>39</v>
      </c>
      <c r="C53" s="33" t="s">
        <v>284</v>
      </c>
      <c r="D53" s="19" t="s">
        <v>285</v>
      </c>
      <c r="E53" s="33" t="s">
        <v>38</v>
      </c>
      <c r="F53" s="34">
        <v>1.8</v>
      </c>
      <c r="G53" s="21">
        <v>395.36</v>
      </c>
      <c r="H53" s="22">
        <f t="shared" si="11"/>
        <v>507.44</v>
      </c>
      <c r="I53" s="22">
        <f>ROUND((F53*H53),2)</f>
        <v>913.39</v>
      </c>
    </row>
    <row r="54" spans="1:9" s="4" customFormat="1" ht="33.75" x14ac:dyDescent="0.2">
      <c r="A54" s="17" t="s">
        <v>318</v>
      </c>
      <c r="B54" s="17" t="s">
        <v>39</v>
      </c>
      <c r="C54" s="18" t="s">
        <v>87</v>
      </c>
      <c r="D54" s="19" t="s">
        <v>88</v>
      </c>
      <c r="E54" s="20" t="s">
        <v>42</v>
      </c>
      <c r="F54" s="20">
        <v>2</v>
      </c>
      <c r="G54" s="21">
        <v>1775.64</v>
      </c>
      <c r="H54" s="22">
        <f t="shared" si="11"/>
        <v>2279.0300000000002</v>
      </c>
      <c r="I54" s="22">
        <f t="shared" ref="I54:I57" si="12">ROUND((F54*H54),2)</f>
        <v>4558.0600000000004</v>
      </c>
    </row>
    <row r="55" spans="1:9" s="4" customFormat="1" ht="30" customHeight="1" x14ac:dyDescent="0.2">
      <c r="A55" s="17" t="s">
        <v>319</v>
      </c>
      <c r="B55" s="17" t="s">
        <v>39</v>
      </c>
      <c r="C55" s="18" t="s">
        <v>110</v>
      </c>
      <c r="D55" s="19" t="s">
        <v>111</v>
      </c>
      <c r="E55" s="33" t="s">
        <v>109</v>
      </c>
      <c r="F55" s="20">
        <v>1</v>
      </c>
      <c r="G55" s="21">
        <v>350.4</v>
      </c>
      <c r="H55" s="22">
        <f t="shared" si="11"/>
        <v>449.74</v>
      </c>
      <c r="I55" s="22">
        <f t="shared" si="12"/>
        <v>449.74</v>
      </c>
    </row>
    <row r="56" spans="1:9" s="4" customFormat="1" ht="35.25" customHeight="1" x14ac:dyDescent="0.2">
      <c r="A56" s="17" t="s">
        <v>320</v>
      </c>
      <c r="B56" s="17" t="s">
        <v>39</v>
      </c>
      <c r="C56" s="18" t="s">
        <v>86</v>
      </c>
      <c r="D56" s="19" t="s">
        <v>222</v>
      </c>
      <c r="E56" s="33" t="s">
        <v>38</v>
      </c>
      <c r="F56" s="20">
        <v>8.82</v>
      </c>
      <c r="G56" s="21">
        <v>406.85</v>
      </c>
      <c r="H56" s="22">
        <f t="shared" si="11"/>
        <v>522.19000000000005</v>
      </c>
      <c r="I56" s="22">
        <f t="shared" si="12"/>
        <v>4605.72</v>
      </c>
    </row>
    <row r="57" spans="1:9" s="4" customFormat="1" ht="29.25" customHeight="1" x14ac:dyDescent="0.2">
      <c r="A57" s="17" t="s">
        <v>321</v>
      </c>
      <c r="B57" s="17" t="s">
        <v>39</v>
      </c>
      <c r="C57" s="18" t="s">
        <v>26</v>
      </c>
      <c r="D57" s="19" t="s">
        <v>32</v>
      </c>
      <c r="E57" s="20" t="s">
        <v>38</v>
      </c>
      <c r="F57" s="20">
        <f>8.82+0.36</f>
        <v>9.18</v>
      </c>
      <c r="G57" s="21">
        <v>33.49</v>
      </c>
      <c r="H57" s="22">
        <f t="shared" si="11"/>
        <v>42.98</v>
      </c>
      <c r="I57" s="22">
        <f t="shared" si="12"/>
        <v>394.56</v>
      </c>
    </row>
    <row r="58" spans="1:9" s="4" customFormat="1" ht="17.25" customHeight="1" x14ac:dyDescent="0.2">
      <c r="A58" s="13">
        <v>8</v>
      </c>
      <c r="B58" s="13"/>
      <c r="C58" s="14"/>
      <c r="D58" s="13" t="s">
        <v>35</v>
      </c>
      <c r="E58" s="14"/>
      <c r="F58" s="15"/>
      <c r="G58" s="15"/>
      <c r="H58" s="16"/>
      <c r="I58" s="16">
        <f>SUBTOTAL(9,I59:I65)</f>
        <v>2552.84</v>
      </c>
    </row>
    <row r="59" spans="1:9" s="4" customFormat="1" ht="36.75" customHeight="1" x14ac:dyDescent="0.2">
      <c r="A59" s="17" t="s">
        <v>25</v>
      </c>
      <c r="B59" s="17" t="s">
        <v>39</v>
      </c>
      <c r="C59" s="18" t="s">
        <v>140</v>
      </c>
      <c r="D59" s="19" t="s">
        <v>141</v>
      </c>
      <c r="E59" s="20" t="s">
        <v>42</v>
      </c>
      <c r="F59" s="20">
        <v>8</v>
      </c>
      <c r="G59" s="21">
        <v>58.53</v>
      </c>
      <c r="H59" s="22">
        <f t="shared" ref="H59:H65" si="13">ROUND((G59*(1+$H$7)),2)</f>
        <v>75.12</v>
      </c>
      <c r="I59" s="22">
        <f t="shared" ref="I59:I65" si="14">ROUND((F59*H59),2)</f>
        <v>600.96</v>
      </c>
    </row>
    <row r="60" spans="1:9" s="4" customFormat="1" ht="27" customHeight="1" x14ac:dyDescent="0.2">
      <c r="A60" s="17" t="s">
        <v>27</v>
      </c>
      <c r="B60" s="17" t="s">
        <v>39</v>
      </c>
      <c r="C60" s="18" t="s">
        <v>286</v>
      </c>
      <c r="D60" s="19" t="s">
        <v>287</v>
      </c>
      <c r="E60" s="20" t="s">
        <v>42</v>
      </c>
      <c r="F60" s="20">
        <v>3</v>
      </c>
      <c r="G60" s="21">
        <v>163.56</v>
      </c>
      <c r="H60" s="22">
        <f t="shared" si="13"/>
        <v>209.93</v>
      </c>
      <c r="I60" s="22">
        <f t="shared" si="14"/>
        <v>629.79</v>
      </c>
    </row>
    <row r="61" spans="1:9" s="4" customFormat="1" ht="27" customHeight="1" x14ac:dyDescent="0.2">
      <c r="A61" s="17" t="s">
        <v>214</v>
      </c>
      <c r="B61" s="17" t="s">
        <v>39</v>
      </c>
      <c r="C61" s="18" t="s">
        <v>142</v>
      </c>
      <c r="D61" s="19" t="s">
        <v>143</v>
      </c>
      <c r="E61" s="20" t="s">
        <v>42</v>
      </c>
      <c r="F61" s="20">
        <v>5</v>
      </c>
      <c r="G61" s="21">
        <v>22.24</v>
      </c>
      <c r="H61" s="22">
        <f t="shared" si="13"/>
        <v>28.55</v>
      </c>
      <c r="I61" s="22">
        <f t="shared" si="14"/>
        <v>142.75</v>
      </c>
    </row>
    <row r="62" spans="1:9" s="4" customFormat="1" ht="27" customHeight="1" x14ac:dyDescent="0.2">
      <c r="A62" s="17" t="s">
        <v>215</v>
      </c>
      <c r="B62" s="17" t="s">
        <v>39</v>
      </c>
      <c r="C62" s="18" t="s">
        <v>134</v>
      </c>
      <c r="D62" s="19" t="s">
        <v>135</v>
      </c>
      <c r="E62" s="20" t="s">
        <v>166</v>
      </c>
      <c r="F62" s="20">
        <v>50</v>
      </c>
      <c r="G62" s="21">
        <v>4.26</v>
      </c>
      <c r="H62" s="22">
        <f t="shared" si="13"/>
        <v>5.47</v>
      </c>
      <c r="I62" s="22">
        <f t="shared" si="14"/>
        <v>273.5</v>
      </c>
    </row>
    <row r="63" spans="1:9" s="4" customFormat="1" ht="32.25" customHeight="1" x14ac:dyDescent="0.2">
      <c r="A63" s="17" t="s">
        <v>322</v>
      </c>
      <c r="B63" s="17" t="s">
        <v>39</v>
      </c>
      <c r="C63" s="18" t="s">
        <v>136</v>
      </c>
      <c r="D63" s="19" t="s">
        <v>137</v>
      </c>
      <c r="E63" s="20" t="s">
        <v>109</v>
      </c>
      <c r="F63" s="20">
        <v>8</v>
      </c>
      <c r="G63" s="21">
        <v>48.14</v>
      </c>
      <c r="H63" s="22">
        <f t="shared" si="13"/>
        <v>61.79</v>
      </c>
      <c r="I63" s="22">
        <f t="shared" si="14"/>
        <v>494.32</v>
      </c>
    </row>
    <row r="64" spans="1:9" s="4" customFormat="1" ht="27" customHeight="1" x14ac:dyDescent="0.2">
      <c r="A64" s="17" t="s">
        <v>323</v>
      </c>
      <c r="B64" s="17" t="s">
        <v>39</v>
      </c>
      <c r="C64" s="18" t="s">
        <v>239</v>
      </c>
      <c r="D64" s="19" t="s">
        <v>240</v>
      </c>
      <c r="E64" s="20" t="s">
        <v>109</v>
      </c>
      <c r="F64" s="20">
        <v>1</v>
      </c>
      <c r="G64" s="21">
        <v>194.05</v>
      </c>
      <c r="H64" s="22">
        <f t="shared" si="13"/>
        <v>249.06</v>
      </c>
      <c r="I64" s="22">
        <f t="shared" si="14"/>
        <v>249.06</v>
      </c>
    </row>
    <row r="65" spans="1:9" s="4" customFormat="1" ht="32.25" customHeight="1" x14ac:dyDescent="0.2">
      <c r="A65" s="17" t="s">
        <v>324</v>
      </c>
      <c r="B65" s="17" t="s">
        <v>39</v>
      </c>
      <c r="C65" s="18" t="s">
        <v>138</v>
      </c>
      <c r="D65" s="19" t="s">
        <v>139</v>
      </c>
      <c r="E65" s="20" t="s">
        <v>109</v>
      </c>
      <c r="F65" s="20">
        <v>2</v>
      </c>
      <c r="G65" s="21">
        <v>63.29</v>
      </c>
      <c r="H65" s="22">
        <f t="shared" si="13"/>
        <v>81.23</v>
      </c>
      <c r="I65" s="22">
        <f t="shared" si="14"/>
        <v>162.46</v>
      </c>
    </row>
    <row r="66" spans="1:9" s="4" customFormat="1" ht="18.75" customHeight="1" x14ac:dyDescent="0.2">
      <c r="A66" s="13">
        <v>9</v>
      </c>
      <c r="B66" s="13"/>
      <c r="C66" s="35"/>
      <c r="D66" s="26" t="s">
        <v>50</v>
      </c>
      <c r="E66" s="36"/>
      <c r="F66" s="36"/>
      <c r="G66" s="36"/>
      <c r="H66" s="16"/>
      <c r="I66" s="16">
        <f>SUBTOTAL(9,I67:I70)</f>
        <v>15894.05</v>
      </c>
    </row>
    <row r="67" spans="1:9" ht="33.75" x14ac:dyDescent="0.2">
      <c r="A67" s="17" t="s">
        <v>34</v>
      </c>
      <c r="B67" s="17" t="s">
        <v>39</v>
      </c>
      <c r="C67" s="18" t="s">
        <v>91</v>
      </c>
      <c r="D67" s="19" t="s">
        <v>92</v>
      </c>
      <c r="E67" s="20" t="s">
        <v>38</v>
      </c>
      <c r="F67" s="20">
        <v>42.05</v>
      </c>
      <c r="G67" s="21">
        <v>92.32</v>
      </c>
      <c r="H67" s="22">
        <f>ROUND((G67*(1+$H$7)),2)</f>
        <v>118.49</v>
      </c>
      <c r="I67" s="22">
        <f>ROUND((F67*H67),2)</f>
        <v>4982.5</v>
      </c>
    </row>
    <row r="68" spans="1:9" ht="33.75" x14ac:dyDescent="0.2">
      <c r="A68" s="17" t="s">
        <v>179</v>
      </c>
      <c r="B68" s="17" t="s">
        <v>39</v>
      </c>
      <c r="C68" s="18" t="s">
        <v>89</v>
      </c>
      <c r="D68" s="19" t="s">
        <v>90</v>
      </c>
      <c r="E68" s="20" t="s">
        <v>253</v>
      </c>
      <c r="F68" s="20">
        <v>300</v>
      </c>
      <c r="G68" s="21">
        <v>22.63</v>
      </c>
      <c r="H68" s="22">
        <f>ROUND((G68*(1+$H$7)),2)</f>
        <v>29.05</v>
      </c>
      <c r="I68" s="22">
        <f>ROUND((F68*H68),2)</f>
        <v>8715</v>
      </c>
    </row>
    <row r="69" spans="1:9" s="4" customFormat="1" ht="36.75" customHeight="1" x14ac:dyDescent="0.2">
      <c r="A69" s="17" t="s">
        <v>180</v>
      </c>
      <c r="B69" s="17" t="s">
        <v>39</v>
      </c>
      <c r="C69" s="18" t="s">
        <v>93</v>
      </c>
      <c r="D69" s="19" t="s">
        <v>94</v>
      </c>
      <c r="E69" s="20" t="s">
        <v>166</v>
      </c>
      <c r="F69" s="20">
        <v>16.850000000000001</v>
      </c>
      <c r="G69" s="21">
        <v>36.74</v>
      </c>
      <c r="H69" s="22">
        <f>ROUND((G69*(1+$H$7)),2)</f>
        <v>47.16</v>
      </c>
      <c r="I69" s="22">
        <f>ROUND((F69*H69),2)</f>
        <v>794.65</v>
      </c>
    </row>
    <row r="70" spans="1:9" s="4" customFormat="1" ht="36.75" customHeight="1" x14ac:dyDescent="0.2">
      <c r="A70" s="17" t="s">
        <v>181</v>
      </c>
      <c r="B70" s="17" t="s">
        <v>39</v>
      </c>
      <c r="C70" s="18" t="s">
        <v>95</v>
      </c>
      <c r="D70" s="19" t="s">
        <v>96</v>
      </c>
      <c r="E70" s="20" t="s">
        <v>166</v>
      </c>
      <c r="F70" s="20">
        <v>27.7</v>
      </c>
      <c r="G70" s="21">
        <v>39.43</v>
      </c>
      <c r="H70" s="22">
        <f>ROUND((G70*(1+$H$7)),2)</f>
        <v>50.61</v>
      </c>
      <c r="I70" s="22">
        <f>ROUND((F70*H70),2)</f>
        <v>1401.9</v>
      </c>
    </row>
    <row r="71" spans="1:9" s="4" customFormat="1" x14ac:dyDescent="0.2">
      <c r="A71" s="13">
        <v>10</v>
      </c>
      <c r="B71" s="13"/>
      <c r="C71" s="13"/>
      <c r="D71" s="13" t="s">
        <v>217</v>
      </c>
      <c r="E71" s="13"/>
      <c r="F71" s="13"/>
      <c r="G71" s="13"/>
      <c r="H71" s="13"/>
      <c r="I71" s="16">
        <f>SUBTOTAL(9,I72:I79)</f>
        <v>17946.96</v>
      </c>
    </row>
    <row r="72" spans="1:9" s="4" customFormat="1" ht="33.75" x14ac:dyDescent="0.2">
      <c r="A72" s="17" t="s">
        <v>29</v>
      </c>
      <c r="B72" s="17" t="s">
        <v>39</v>
      </c>
      <c r="C72" s="17" t="s">
        <v>123</v>
      </c>
      <c r="D72" s="23" t="s">
        <v>124</v>
      </c>
      <c r="E72" s="17" t="s">
        <v>109</v>
      </c>
      <c r="F72" s="17">
        <v>2</v>
      </c>
      <c r="G72" s="21">
        <v>559.32000000000005</v>
      </c>
      <c r="H72" s="22">
        <f>ROUND((G72*(1+$H$7)),2)</f>
        <v>717.89</v>
      </c>
      <c r="I72" s="22">
        <f>ROUND((F72*H72),2)</f>
        <v>1435.78</v>
      </c>
    </row>
    <row r="73" spans="1:9" s="4" customFormat="1" ht="22.5" x14ac:dyDescent="0.2">
      <c r="A73" s="17" t="s">
        <v>28</v>
      </c>
      <c r="B73" s="17" t="s">
        <v>39</v>
      </c>
      <c r="C73" s="17" t="s">
        <v>125</v>
      </c>
      <c r="D73" s="23" t="s">
        <v>126</v>
      </c>
      <c r="E73" s="17" t="s">
        <v>109</v>
      </c>
      <c r="F73" s="17">
        <v>2</v>
      </c>
      <c r="G73" s="21">
        <v>553.52</v>
      </c>
      <c r="H73" s="22">
        <f>ROUND((G73*(1+$H$7)),2)</f>
        <v>710.44</v>
      </c>
      <c r="I73" s="22">
        <f>ROUND((F73*H73),2)</f>
        <v>1420.88</v>
      </c>
    </row>
    <row r="74" spans="1:9" s="4" customFormat="1" ht="45" x14ac:dyDescent="0.2">
      <c r="A74" s="17" t="s">
        <v>325</v>
      </c>
      <c r="B74" s="17" t="s">
        <v>39</v>
      </c>
      <c r="C74" s="17" t="s">
        <v>120</v>
      </c>
      <c r="D74" s="23" t="s">
        <v>121</v>
      </c>
      <c r="E74" s="17" t="s">
        <v>109</v>
      </c>
      <c r="F74" s="17">
        <v>2</v>
      </c>
      <c r="G74" s="21">
        <v>419.66</v>
      </c>
      <c r="H74" s="22">
        <f t="shared" ref="H74:H92" si="15">ROUND((G74*(1+$H$7)),2)</f>
        <v>538.63</v>
      </c>
      <c r="I74" s="22">
        <f t="shared" ref="I74:I92" si="16">ROUND((F74*H74),2)</f>
        <v>1077.26</v>
      </c>
    </row>
    <row r="75" spans="1:9" s="4" customFormat="1" ht="22.5" x14ac:dyDescent="0.2">
      <c r="A75" s="17" t="s">
        <v>326</v>
      </c>
      <c r="B75" s="17" t="s">
        <v>39</v>
      </c>
      <c r="C75" s="17" t="s">
        <v>127</v>
      </c>
      <c r="D75" s="23" t="s">
        <v>128</v>
      </c>
      <c r="E75" s="17" t="s">
        <v>109</v>
      </c>
      <c r="F75" s="17">
        <v>4</v>
      </c>
      <c r="G75" s="21">
        <v>26.55</v>
      </c>
      <c r="H75" s="22">
        <f t="shared" si="15"/>
        <v>34.08</v>
      </c>
      <c r="I75" s="22">
        <f t="shared" si="16"/>
        <v>136.32</v>
      </c>
    </row>
    <row r="76" spans="1:9" s="4" customFormat="1" ht="22.5" x14ac:dyDescent="0.2">
      <c r="A76" s="17" t="s">
        <v>327</v>
      </c>
      <c r="B76" s="17" t="s">
        <v>39</v>
      </c>
      <c r="C76" s="17" t="s">
        <v>129</v>
      </c>
      <c r="D76" s="23" t="s">
        <v>130</v>
      </c>
      <c r="E76" s="17" t="s">
        <v>109</v>
      </c>
      <c r="F76" s="17">
        <v>4</v>
      </c>
      <c r="G76" s="21">
        <v>282.99</v>
      </c>
      <c r="H76" s="22">
        <f t="shared" si="15"/>
        <v>363.22</v>
      </c>
      <c r="I76" s="22">
        <f t="shared" si="16"/>
        <v>1452.88</v>
      </c>
    </row>
    <row r="77" spans="1:9" s="4" customFormat="1" ht="33.75" x14ac:dyDescent="0.2">
      <c r="A77" s="17" t="s">
        <v>328</v>
      </c>
      <c r="B77" s="17" t="s">
        <v>39</v>
      </c>
      <c r="C77" s="17" t="s">
        <v>243</v>
      </c>
      <c r="D77" s="23" t="s">
        <v>244</v>
      </c>
      <c r="E77" s="17" t="s">
        <v>38</v>
      </c>
      <c r="F77" s="17">
        <v>1.34</v>
      </c>
      <c r="G77" s="21">
        <v>368.43</v>
      </c>
      <c r="H77" s="22">
        <f t="shared" si="15"/>
        <v>472.88</v>
      </c>
      <c r="I77" s="22">
        <f t="shared" si="16"/>
        <v>633.66</v>
      </c>
    </row>
    <row r="78" spans="1:9" s="4" customFormat="1" ht="22.5" x14ac:dyDescent="0.2">
      <c r="A78" s="17" t="s">
        <v>329</v>
      </c>
      <c r="B78" s="17" t="s">
        <v>39</v>
      </c>
      <c r="C78" s="17" t="s">
        <v>84</v>
      </c>
      <c r="D78" s="23" t="s">
        <v>85</v>
      </c>
      <c r="E78" s="17" t="s">
        <v>38</v>
      </c>
      <c r="F78" s="17">
        <v>19.53</v>
      </c>
      <c r="G78" s="21">
        <v>458.22</v>
      </c>
      <c r="H78" s="22">
        <f t="shared" si="15"/>
        <v>588.13</v>
      </c>
      <c r="I78" s="22">
        <f t="shared" si="16"/>
        <v>11486.18</v>
      </c>
    </row>
    <row r="79" spans="1:9" s="4" customFormat="1" ht="33.75" x14ac:dyDescent="0.2">
      <c r="A79" s="17" t="s">
        <v>330</v>
      </c>
      <c r="B79" s="17" t="s">
        <v>39</v>
      </c>
      <c r="C79" s="17" t="s">
        <v>122</v>
      </c>
      <c r="D79" s="23" t="s">
        <v>221</v>
      </c>
      <c r="E79" s="17" t="s">
        <v>109</v>
      </c>
      <c r="F79" s="17">
        <v>2</v>
      </c>
      <c r="G79" s="21">
        <v>118.43</v>
      </c>
      <c r="H79" s="22">
        <f t="shared" si="15"/>
        <v>152</v>
      </c>
      <c r="I79" s="22">
        <f t="shared" si="16"/>
        <v>304</v>
      </c>
    </row>
    <row r="80" spans="1:9" s="4" customFormat="1" x14ac:dyDescent="0.2">
      <c r="A80" s="13">
        <v>11</v>
      </c>
      <c r="B80" s="24"/>
      <c r="C80" s="24"/>
      <c r="D80" s="13" t="s">
        <v>224</v>
      </c>
      <c r="E80" s="24"/>
      <c r="F80" s="24"/>
      <c r="G80" s="24"/>
      <c r="H80" s="24"/>
      <c r="I80" s="16">
        <f>SUBTOTAL(9,I81:I84)</f>
        <v>1319.44</v>
      </c>
    </row>
    <row r="81" spans="1:9" s="4" customFormat="1" ht="22.5" x14ac:dyDescent="0.2">
      <c r="A81" s="17" t="s">
        <v>30</v>
      </c>
      <c r="B81" s="17" t="s">
        <v>39</v>
      </c>
      <c r="C81" s="37" t="s">
        <v>158</v>
      </c>
      <c r="D81" s="38" t="s">
        <v>159</v>
      </c>
      <c r="E81" s="37" t="s">
        <v>223</v>
      </c>
      <c r="F81" s="17">
        <v>2</v>
      </c>
      <c r="G81" s="21">
        <v>103.87</v>
      </c>
      <c r="H81" s="22">
        <f t="shared" si="15"/>
        <v>133.32</v>
      </c>
      <c r="I81" s="22">
        <f t="shared" si="16"/>
        <v>266.64</v>
      </c>
    </row>
    <row r="82" spans="1:9" s="4" customFormat="1" ht="22.5" x14ac:dyDescent="0.2">
      <c r="A82" s="17" t="s">
        <v>43</v>
      </c>
      <c r="B82" s="17" t="s">
        <v>39</v>
      </c>
      <c r="C82" s="37" t="s">
        <v>131</v>
      </c>
      <c r="D82" s="38" t="s">
        <v>245</v>
      </c>
      <c r="E82" s="37" t="s">
        <v>223</v>
      </c>
      <c r="F82" s="17">
        <v>2</v>
      </c>
      <c r="G82" s="21">
        <v>71.64</v>
      </c>
      <c r="H82" s="22">
        <f t="shared" si="15"/>
        <v>91.95</v>
      </c>
      <c r="I82" s="22">
        <f t="shared" si="16"/>
        <v>183.9</v>
      </c>
    </row>
    <row r="83" spans="1:9" s="4" customFormat="1" ht="22.5" x14ac:dyDescent="0.2">
      <c r="A83" s="17" t="s">
        <v>44</v>
      </c>
      <c r="B83" s="17" t="s">
        <v>39</v>
      </c>
      <c r="C83" s="37" t="s">
        <v>132</v>
      </c>
      <c r="D83" s="38" t="s">
        <v>246</v>
      </c>
      <c r="E83" s="37" t="s">
        <v>223</v>
      </c>
      <c r="F83" s="17">
        <v>2</v>
      </c>
      <c r="G83" s="21">
        <v>277.89</v>
      </c>
      <c r="H83" s="22">
        <f t="shared" si="15"/>
        <v>356.67</v>
      </c>
      <c r="I83" s="22">
        <f t="shared" si="16"/>
        <v>713.34</v>
      </c>
    </row>
    <row r="84" spans="1:9" s="4" customFormat="1" ht="22.5" x14ac:dyDescent="0.2">
      <c r="A84" s="17" t="s">
        <v>45</v>
      </c>
      <c r="B84" s="17" t="s">
        <v>39</v>
      </c>
      <c r="C84" s="37" t="s">
        <v>133</v>
      </c>
      <c r="D84" s="38" t="s">
        <v>247</v>
      </c>
      <c r="E84" s="37" t="s">
        <v>223</v>
      </c>
      <c r="F84" s="17">
        <v>2</v>
      </c>
      <c r="G84" s="21">
        <v>60.6</v>
      </c>
      <c r="H84" s="22">
        <f t="shared" si="15"/>
        <v>77.78</v>
      </c>
      <c r="I84" s="22">
        <f t="shared" si="16"/>
        <v>155.56</v>
      </c>
    </row>
    <row r="85" spans="1:9" s="4" customFormat="1" x14ac:dyDescent="0.2">
      <c r="A85" s="13">
        <v>12</v>
      </c>
      <c r="B85" s="24"/>
      <c r="C85" s="24"/>
      <c r="D85" s="13" t="s">
        <v>228</v>
      </c>
      <c r="E85" s="24"/>
      <c r="F85" s="24"/>
      <c r="G85" s="24"/>
      <c r="H85" s="24"/>
      <c r="I85" s="16">
        <f>SUBTOTAL(9,I86:I92)</f>
        <v>9123.4</v>
      </c>
    </row>
    <row r="86" spans="1:9" s="4" customFormat="1" ht="33.75" x14ac:dyDescent="0.2">
      <c r="A86" s="17" t="s">
        <v>256</v>
      </c>
      <c r="B86" s="17" t="s">
        <v>39</v>
      </c>
      <c r="C86" s="37" t="s">
        <v>156</v>
      </c>
      <c r="D86" s="38" t="s">
        <v>157</v>
      </c>
      <c r="E86" s="37" t="s">
        <v>109</v>
      </c>
      <c r="F86" s="17">
        <v>1</v>
      </c>
      <c r="G86" s="21">
        <v>742.89</v>
      </c>
      <c r="H86" s="22">
        <f t="shared" si="15"/>
        <v>953.5</v>
      </c>
      <c r="I86" s="22">
        <f t="shared" si="16"/>
        <v>953.5</v>
      </c>
    </row>
    <row r="87" spans="1:9" s="4" customFormat="1" ht="22.5" x14ac:dyDescent="0.2">
      <c r="A87" s="17" t="s">
        <v>51</v>
      </c>
      <c r="B87" s="17" t="s">
        <v>39</v>
      </c>
      <c r="C87" s="37" t="s">
        <v>146</v>
      </c>
      <c r="D87" s="38" t="s">
        <v>147</v>
      </c>
      <c r="E87" s="37" t="s">
        <v>166</v>
      </c>
      <c r="F87" s="17">
        <v>40</v>
      </c>
      <c r="G87" s="21">
        <v>29.03</v>
      </c>
      <c r="H87" s="22">
        <f t="shared" si="15"/>
        <v>37.26</v>
      </c>
      <c r="I87" s="22">
        <f t="shared" si="16"/>
        <v>1490.4</v>
      </c>
    </row>
    <row r="88" spans="1:9" s="4" customFormat="1" x14ac:dyDescent="0.2">
      <c r="A88" s="17" t="s">
        <v>53</v>
      </c>
      <c r="B88" s="17" t="s">
        <v>39</v>
      </c>
      <c r="C88" s="37" t="s">
        <v>154</v>
      </c>
      <c r="D88" s="38" t="s">
        <v>155</v>
      </c>
      <c r="E88" s="37" t="s">
        <v>109</v>
      </c>
      <c r="F88" s="17">
        <v>6</v>
      </c>
      <c r="G88" s="21">
        <v>105.33</v>
      </c>
      <c r="H88" s="22">
        <f t="shared" si="15"/>
        <v>135.19</v>
      </c>
      <c r="I88" s="22">
        <f t="shared" si="16"/>
        <v>811.14</v>
      </c>
    </row>
    <row r="89" spans="1:9" s="4" customFormat="1" ht="22.5" x14ac:dyDescent="0.2">
      <c r="A89" s="17" t="s">
        <v>257</v>
      </c>
      <c r="B89" s="17" t="s">
        <v>39</v>
      </c>
      <c r="C89" s="37" t="s">
        <v>144</v>
      </c>
      <c r="D89" s="38" t="s">
        <v>145</v>
      </c>
      <c r="E89" s="37" t="s">
        <v>166</v>
      </c>
      <c r="F89" s="17">
        <v>40</v>
      </c>
      <c r="G89" s="21">
        <v>38.39</v>
      </c>
      <c r="H89" s="22">
        <f t="shared" si="15"/>
        <v>49.27</v>
      </c>
      <c r="I89" s="22">
        <f t="shared" si="16"/>
        <v>1970.8</v>
      </c>
    </row>
    <row r="90" spans="1:9" s="4" customFormat="1" x14ac:dyDescent="0.2">
      <c r="A90" s="17" t="s">
        <v>175</v>
      </c>
      <c r="B90" s="17" t="s">
        <v>39</v>
      </c>
      <c r="C90" s="37" t="s">
        <v>152</v>
      </c>
      <c r="D90" s="38" t="s">
        <v>153</v>
      </c>
      <c r="E90" s="37" t="s">
        <v>109</v>
      </c>
      <c r="F90" s="17">
        <v>2</v>
      </c>
      <c r="G90" s="21">
        <v>65.849999999999994</v>
      </c>
      <c r="H90" s="22">
        <f t="shared" si="15"/>
        <v>84.52</v>
      </c>
      <c r="I90" s="22">
        <f t="shared" si="16"/>
        <v>169.04</v>
      </c>
    </row>
    <row r="91" spans="1:9" s="4" customFormat="1" ht="22.5" x14ac:dyDescent="0.2">
      <c r="A91" s="17" t="s">
        <v>176</v>
      </c>
      <c r="B91" s="17" t="s">
        <v>39</v>
      </c>
      <c r="C91" s="37" t="s">
        <v>148</v>
      </c>
      <c r="D91" s="38" t="s">
        <v>149</v>
      </c>
      <c r="E91" s="37" t="s">
        <v>166</v>
      </c>
      <c r="F91" s="17">
        <v>60</v>
      </c>
      <c r="G91" s="21">
        <v>35.49</v>
      </c>
      <c r="H91" s="22">
        <f t="shared" si="15"/>
        <v>45.55</v>
      </c>
      <c r="I91" s="22">
        <f t="shared" si="16"/>
        <v>2733</v>
      </c>
    </row>
    <row r="92" spans="1:9" s="4" customFormat="1" ht="22.5" x14ac:dyDescent="0.2">
      <c r="A92" s="17" t="s">
        <v>331</v>
      </c>
      <c r="B92" s="17" t="s">
        <v>39</v>
      </c>
      <c r="C92" s="37" t="s">
        <v>150</v>
      </c>
      <c r="D92" s="38" t="s">
        <v>151</v>
      </c>
      <c r="E92" s="37" t="s">
        <v>109</v>
      </c>
      <c r="F92" s="17">
        <v>4</v>
      </c>
      <c r="G92" s="21">
        <v>193.91</v>
      </c>
      <c r="H92" s="22">
        <f t="shared" si="15"/>
        <v>248.88</v>
      </c>
      <c r="I92" s="22">
        <f t="shared" si="16"/>
        <v>995.52</v>
      </c>
    </row>
    <row r="93" spans="1:9" s="4" customFormat="1" ht="14.25" customHeight="1" x14ac:dyDescent="0.2">
      <c r="A93" s="13">
        <v>13</v>
      </c>
      <c r="B93" s="24"/>
      <c r="C93" s="24"/>
      <c r="D93" s="13" t="s">
        <v>258</v>
      </c>
      <c r="E93" s="24"/>
      <c r="F93" s="24"/>
      <c r="G93" s="24"/>
      <c r="H93" s="24"/>
      <c r="I93" s="16">
        <f>SUBTOTAL(9,I94:I99)</f>
        <v>91239.45</v>
      </c>
    </row>
    <row r="94" spans="1:9" s="4" customFormat="1" ht="55.5" customHeight="1" x14ac:dyDescent="0.2">
      <c r="A94" s="17" t="s">
        <v>54</v>
      </c>
      <c r="B94" s="17" t="s">
        <v>39</v>
      </c>
      <c r="C94" s="37" t="s">
        <v>107</v>
      </c>
      <c r="D94" s="38" t="s">
        <v>108</v>
      </c>
      <c r="E94" s="37" t="s">
        <v>223</v>
      </c>
      <c r="F94" s="17">
        <v>2</v>
      </c>
      <c r="G94" s="21">
        <v>687.69</v>
      </c>
      <c r="H94" s="22">
        <f>ROUND((G94*(1+$H$7)),2)</f>
        <v>882.65</v>
      </c>
      <c r="I94" s="22">
        <f t="shared" ref="I94:I99" si="17">ROUND((F94*H94),2)</f>
        <v>1765.3</v>
      </c>
    </row>
    <row r="95" spans="1:9" s="4" customFormat="1" ht="37.5" customHeight="1" x14ac:dyDescent="0.2">
      <c r="A95" s="17" t="s">
        <v>55</v>
      </c>
      <c r="B95" s="17" t="s">
        <v>208</v>
      </c>
      <c r="C95" s="37">
        <v>98522</v>
      </c>
      <c r="D95" s="38" t="s">
        <v>264</v>
      </c>
      <c r="E95" s="37" t="s">
        <v>166</v>
      </c>
      <c r="F95" s="17">
        <v>330</v>
      </c>
      <c r="G95" s="21">
        <v>184.38</v>
      </c>
      <c r="H95" s="22">
        <f>ROUND((G95*(1+$H$7)),2)</f>
        <v>236.65</v>
      </c>
      <c r="I95" s="22">
        <f t="shared" si="17"/>
        <v>78094.5</v>
      </c>
    </row>
    <row r="96" spans="1:9" s="4" customFormat="1" ht="33" customHeight="1" x14ac:dyDescent="0.2">
      <c r="A96" s="17" t="s">
        <v>236</v>
      </c>
      <c r="B96" s="17" t="s">
        <v>39</v>
      </c>
      <c r="C96" s="37" t="s">
        <v>119</v>
      </c>
      <c r="D96" s="38" t="s">
        <v>248</v>
      </c>
      <c r="E96" s="17" t="s">
        <v>38</v>
      </c>
      <c r="F96" s="17">
        <v>220.44</v>
      </c>
      <c r="G96" s="21">
        <v>18.7</v>
      </c>
      <c r="H96" s="22">
        <f>ROUND((G96*(1+$H$7)),2)</f>
        <v>24</v>
      </c>
      <c r="I96" s="22">
        <f t="shared" si="17"/>
        <v>5290.56</v>
      </c>
    </row>
    <row r="97" spans="1:9" s="4" customFormat="1" ht="31.5" customHeight="1" x14ac:dyDescent="0.2">
      <c r="A97" s="17" t="s">
        <v>237</v>
      </c>
      <c r="B97" s="17" t="s">
        <v>208</v>
      </c>
      <c r="C97" s="17">
        <v>100758</v>
      </c>
      <c r="D97" s="38" t="s">
        <v>259</v>
      </c>
      <c r="E97" s="37" t="s">
        <v>173</v>
      </c>
      <c r="F97" s="17">
        <v>1.89</v>
      </c>
      <c r="G97" s="21">
        <v>59.36</v>
      </c>
      <c r="H97" s="22">
        <f>ROUND((G97*(1+$H$7)),2)</f>
        <v>76.19</v>
      </c>
      <c r="I97" s="22">
        <f t="shared" si="17"/>
        <v>144</v>
      </c>
    </row>
    <row r="98" spans="1:9" s="4" customFormat="1" ht="24" customHeight="1" x14ac:dyDescent="0.2">
      <c r="A98" s="17" t="s">
        <v>332</v>
      </c>
      <c r="B98" s="29" t="s">
        <v>39</v>
      </c>
      <c r="C98" s="17" t="s">
        <v>66</v>
      </c>
      <c r="D98" s="38" t="s">
        <v>67</v>
      </c>
      <c r="E98" s="31" t="s">
        <v>172</v>
      </c>
      <c r="F98" s="31">
        <v>13.2</v>
      </c>
      <c r="G98" s="21">
        <v>71.42</v>
      </c>
      <c r="H98" s="22">
        <f t="shared" ref="H98:H108" si="18">ROUND((G98*(1+$H$7)),2)</f>
        <v>91.67</v>
      </c>
      <c r="I98" s="22">
        <f t="shared" si="17"/>
        <v>1210.04</v>
      </c>
    </row>
    <row r="99" spans="1:9" s="4" customFormat="1" ht="26.25" customHeight="1" x14ac:dyDescent="0.2">
      <c r="A99" s="17" t="s">
        <v>333</v>
      </c>
      <c r="B99" s="29" t="s">
        <v>39</v>
      </c>
      <c r="C99" s="17" t="s">
        <v>162</v>
      </c>
      <c r="D99" s="38" t="s">
        <v>163</v>
      </c>
      <c r="E99" s="31" t="s">
        <v>109</v>
      </c>
      <c r="F99" s="31">
        <v>1</v>
      </c>
      <c r="G99" s="21">
        <v>3689.17</v>
      </c>
      <c r="H99" s="22">
        <f t="shared" si="18"/>
        <v>4735.05</v>
      </c>
      <c r="I99" s="22">
        <f t="shared" si="17"/>
        <v>4735.05</v>
      </c>
    </row>
    <row r="100" spans="1:9" s="2" customFormat="1" x14ac:dyDescent="0.2">
      <c r="A100" s="13">
        <v>14</v>
      </c>
      <c r="B100" s="13"/>
      <c r="C100" s="14"/>
      <c r="D100" s="13" t="s">
        <v>395</v>
      </c>
      <c r="E100" s="14"/>
      <c r="F100" s="15"/>
      <c r="G100" s="15"/>
      <c r="H100" s="32"/>
      <c r="I100" s="16">
        <f>SUBTOTAL(9,I101:I104)</f>
        <v>86596.43</v>
      </c>
    </row>
    <row r="101" spans="1:9" s="4" customFormat="1" x14ac:dyDescent="0.2">
      <c r="A101" s="17" t="s">
        <v>56</v>
      </c>
      <c r="B101" s="17" t="s">
        <v>39</v>
      </c>
      <c r="C101" s="20" t="s">
        <v>160</v>
      </c>
      <c r="D101" s="19" t="s">
        <v>161</v>
      </c>
      <c r="E101" s="20" t="s">
        <v>38</v>
      </c>
      <c r="F101" s="20">
        <v>549.4</v>
      </c>
      <c r="G101" s="21">
        <v>66.97</v>
      </c>
      <c r="H101" s="22">
        <f>ROUND((G101*(1+$H$7)),2)</f>
        <v>85.96</v>
      </c>
      <c r="I101" s="22">
        <f>ROUND((F101*H101),2)</f>
        <v>47226.42</v>
      </c>
    </row>
    <row r="102" spans="1:9" s="4" customFormat="1" x14ac:dyDescent="0.2">
      <c r="A102" s="17" t="s">
        <v>218</v>
      </c>
      <c r="B102" s="17" t="s">
        <v>39</v>
      </c>
      <c r="C102" s="20" t="s">
        <v>98</v>
      </c>
      <c r="D102" s="19" t="s">
        <v>99</v>
      </c>
      <c r="E102" s="20" t="s">
        <v>38</v>
      </c>
      <c r="F102" s="20">
        <v>549.4</v>
      </c>
      <c r="G102" s="21">
        <v>37.57</v>
      </c>
      <c r="H102" s="22">
        <f>ROUND((G102*(1+$H$7)),2)</f>
        <v>48.22</v>
      </c>
      <c r="I102" s="22">
        <f>ROUND((F102*H102),2)</f>
        <v>26492.07</v>
      </c>
    </row>
    <row r="103" spans="1:9" s="4" customFormat="1" ht="22.5" x14ac:dyDescent="0.2">
      <c r="A103" s="17" t="s">
        <v>219</v>
      </c>
      <c r="B103" s="17" t="s">
        <v>39</v>
      </c>
      <c r="C103" s="20" t="s">
        <v>288</v>
      </c>
      <c r="D103" s="19" t="s">
        <v>289</v>
      </c>
      <c r="E103" s="20" t="s">
        <v>38</v>
      </c>
      <c r="F103" s="20">
        <v>549.4</v>
      </c>
      <c r="G103" s="21">
        <v>5.49</v>
      </c>
      <c r="H103" s="22">
        <f>ROUND((G103*(1+$H$7)),2)</f>
        <v>7.05</v>
      </c>
      <c r="I103" s="22">
        <f>ROUND((F103*H103),2)</f>
        <v>3873.27</v>
      </c>
    </row>
    <row r="104" spans="1:9" s="4" customFormat="1" ht="22.5" x14ac:dyDescent="0.2">
      <c r="A104" s="17" t="s">
        <v>220</v>
      </c>
      <c r="B104" s="17" t="s">
        <v>39</v>
      </c>
      <c r="C104" s="20" t="s">
        <v>290</v>
      </c>
      <c r="D104" s="19" t="s">
        <v>291</v>
      </c>
      <c r="E104" s="20" t="s">
        <v>38</v>
      </c>
      <c r="F104" s="20">
        <v>549.4</v>
      </c>
      <c r="G104" s="21">
        <v>12.77</v>
      </c>
      <c r="H104" s="22">
        <f>ROUND((G104*(1+$H$7)),2)</f>
        <v>16.39</v>
      </c>
      <c r="I104" s="22">
        <f>ROUND((F104*H104),2)</f>
        <v>9004.67</v>
      </c>
    </row>
    <row r="105" spans="1:9" s="4" customFormat="1" ht="14.25" customHeight="1" x14ac:dyDescent="0.2">
      <c r="A105" s="13">
        <v>15</v>
      </c>
      <c r="B105" s="13"/>
      <c r="C105" s="14"/>
      <c r="D105" s="13" t="s">
        <v>49</v>
      </c>
      <c r="E105" s="14"/>
      <c r="F105" s="15"/>
      <c r="G105" s="15"/>
      <c r="H105" s="16"/>
      <c r="I105" s="16">
        <f>SUBTOTAL(9,I106:I108)</f>
        <v>2367.4899999999998</v>
      </c>
    </row>
    <row r="106" spans="1:9" s="4" customFormat="1" ht="14.25" customHeight="1" x14ac:dyDescent="0.2">
      <c r="A106" s="17" t="s">
        <v>225</v>
      </c>
      <c r="B106" s="17" t="s">
        <v>39</v>
      </c>
      <c r="C106" s="18" t="s">
        <v>52</v>
      </c>
      <c r="D106" s="19" t="s">
        <v>37</v>
      </c>
      <c r="E106" s="20" t="s">
        <v>38</v>
      </c>
      <c r="F106" s="20">
        <v>60.2</v>
      </c>
      <c r="G106" s="21">
        <v>7.78</v>
      </c>
      <c r="H106" s="22">
        <f t="shared" si="18"/>
        <v>9.99</v>
      </c>
      <c r="I106" s="22">
        <f>ROUND((F106*H106),2)</f>
        <v>601.4</v>
      </c>
    </row>
    <row r="107" spans="1:9" s="4" customFormat="1" ht="34.5" customHeight="1" x14ac:dyDescent="0.2">
      <c r="A107" s="17" t="s">
        <v>226</v>
      </c>
      <c r="B107" s="17" t="s">
        <v>39</v>
      </c>
      <c r="C107" s="18" t="s">
        <v>292</v>
      </c>
      <c r="D107" s="19" t="s">
        <v>293</v>
      </c>
      <c r="E107" s="20" t="s">
        <v>109</v>
      </c>
      <c r="F107" s="20">
        <v>1</v>
      </c>
      <c r="G107" s="21">
        <v>572.32000000000005</v>
      </c>
      <c r="H107" s="22">
        <f t="shared" si="18"/>
        <v>734.57</v>
      </c>
      <c r="I107" s="22">
        <f>ROUND((F107*H107),2)</f>
        <v>734.57</v>
      </c>
    </row>
    <row r="108" spans="1:9" s="4" customFormat="1" ht="33.75" customHeight="1" x14ac:dyDescent="0.2">
      <c r="A108" s="17" t="s">
        <v>227</v>
      </c>
      <c r="B108" s="17" t="s">
        <v>39</v>
      </c>
      <c r="C108" s="18" t="s">
        <v>294</v>
      </c>
      <c r="D108" s="19" t="s">
        <v>295</v>
      </c>
      <c r="E108" s="20" t="s">
        <v>109</v>
      </c>
      <c r="F108" s="20">
        <v>1</v>
      </c>
      <c r="G108" s="21">
        <v>803.68</v>
      </c>
      <c r="H108" s="22">
        <f t="shared" si="18"/>
        <v>1031.52</v>
      </c>
      <c r="I108" s="22">
        <f>ROUND((F108*H108),2)</f>
        <v>1031.52</v>
      </c>
    </row>
    <row r="109" spans="1:9" s="4" customFormat="1" ht="14.25" customHeight="1" x14ac:dyDescent="0.2">
      <c r="A109" s="95"/>
      <c r="B109" s="95"/>
      <c r="C109" s="95"/>
      <c r="D109" s="94" t="s">
        <v>296</v>
      </c>
      <c r="E109" s="95"/>
      <c r="F109" s="95"/>
      <c r="G109" s="95"/>
      <c r="H109" s="95"/>
      <c r="I109" s="65">
        <f>SUM(I9+I13+I22+I34+I39+I46+I50+I58+I66+I71+I80+I85+I93+I100+I105)</f>
        <v>337617.95</v>
      </c>
    </row>
    <row r="110" spans="1:9" s="4" customFormat="1" ht="14.25" customHeight="1" x14ac:dyDescent="0.2">
      <c r="A110" s="66"/>
      <c r="B110" s="39"/>
      <c r="C110" s="39"/>
      <c r="D110" s="40"/>
      <c r="E110" s="39"/>
      <c r="F110" s="41"/>
      <c r="G110" s="42"/>
      <c r="H110" s="43"/>
      <c r="I110" s="67"/>
    </row>
    <row r="111" spans="1:9" x14ac:dyDescent="0.2">
      <c r="A111" s="99" t="s">
        <v>396</v>
      </c>
      <c r="B111" s="99"/>
      <c r="C111" s="99"/>
      <c r="D111" s="99"/>
      <c r="E111" s="99"/>
      <c r="F111" s="99"/>
      <c r="G111" s="99"/>
      <c r="H111" s="99"/>
      <c r="I111" s="99"/>
    </row>
    <row r="112" spans="1:9" x14ac:dyDescent="0.2">
      <c r="A112" s="63"/>
      <c r="E112" s="1"/>
      <c r="F112" s="61"/>
      <c r="H112" s="62"/>
      <c r="I112" s="64"/>
    </row>
    <row r="113" spans="1:9" x14ac:dyDescent="0.2">
      <c r="A113" s="63"/>
      <c r="E113" s="1"/>
      <c r="F113" s="61"/>
      <c r="H113" s="62"/>
      <c r="I113" s="64"/>
    </row>
    <row r="114" spans="1:9" x14ac:dyDescent="0.2">
      <c r="A114" s="98" t="s">
        <v>59</v>
      </c>
      <c r="B114" s="96"/>
      <c r="C114" s="96"/>
      <c r="D114" s="96"/>
      <c r="E114" s="96"/>
      <c r="F114" s="96"/>
      <c r="G114" s="96"/>
      <c r="H114" s="96"/>
      <c r="I114" s="97"/>
    </row>
    <row r="115" spans="1:9" x14ac:dyDescent="0.2">
      <c r="A115" s="112" t="s">
        <v>242</v>
      </c>
      <c r="B115" s="113"/>
      <c r="C115" s="113"/>
      <c r="D115" s="113"/>
      <c r="E115" s="115"/>
      <c r="F115" s="115"/>
      <c r="G115" s="115"/>
      <c r="H115" s="115"/>
      <c r="I115" s="116"/>
    </row>
    <row r="116" spans="1:9" s="2" customFormat="1" x14ac:dyDescent="0.2">
      <c r="A116" s="109" t="s">
        <v>337</v>
      </c>
      <c r="B116" s="110"/>
      <c r="C116" s="110"/>
      <c r="D116" s="110"/>
      <c r="E116" s="110"/>
      <c r="F116" s="110"/>
      <c r="G116" s="110"/>
      <c r="H116" s="110"/>
      <c r="I116" s="114"/>
    </row>
    <row r="117" spans="1:9" x14ac:dyDescent="0.2">
      <c r="A117" s="111"/>
      <c r="B117" s="111"/>
      <c r="C117" s="111"/>
      <c r="D117" s="111"/>
      <c r="E117" s="68"/>
      <c r="F117" s="69"/>
      <c r="G117" s="68"/>
      <c r="H117" s="70"/>
      <c r="I117" s="71"/>
    </row>
    <row r="118" spans="1:9" ht="12" thickBot="1" x14ac:dyDescent="0.25">
      <c r="A118" s="47"/>
      <c r="B118" s="48"/>
      <c r="C118" s="48"/>
      <c r="D118" s="49"/>
      <c r="E118" s="50"/>
      <c r="F118" s="51"/>
      <c r="G118" s="52"/>
      <c r="H118" s="53"/>
      <c r="I118" s="54"/>
    </row>
    <row r="120" spans="1:9" x14ac:dyDescent="0.2">
      <c r="D120" s="56"/>
      <c r="I120" s="46">
        <v>300000</v>
      </c>
    </row>
    <row r="121" spans="1:9" x14ac:dyDescent="0.2">
      <c r="D121" s="56"/>
      <c r="I121" s="57">
        <f>0.5/100</f>
        <v>5.0000000000000001E-3</v>
      </c>
    </row>
    <row r="122" spans="1:9" x14ac:dyDescent="0.2">
      <c r="I122" s="46">
        <f>I121*I120</f>
        <v>1500</v>
      </c>
    </row>
    <row r="124" spans="1:9" x14ac:dyDescent="0.2">
      <c r="I124" s="58" t="e">
        <f>#REF!-I120</f>
        <v>#REF!</v>
      </c>
    </row>
    <row r="125" spans="1:9" x14ac:dyDescent="0.2">
      <c r="I125" s="59" t="e">
        <f>I124/I120</f>
        <v>#REF!</v>
      </c>
    </row>
  </sheetData>
  <autoFilter ref="A8:I93" xr:uid="{00000000-0009-0000-0000-000000000000}"/>
  <mergeCells count="21">
    <mergeCell ref="A116:D116"/>
    <mergeCell ref="A117:D117"/>
    <mergeCell ref="A115:D115"/>
    <mergeCell ref="E116:I116"/>
    <mergeCell ref="E115:I115"/>
    <mergeCell ref="A1:I1"/>
    <mergeCell ref="A2:I2"/>
    <mergeCell ref="A3:D3"/>
    <mergeCell ref="E4:I4"/>
    <mergeCell ref="I5:I7"/>
    <mergeCell ref="E5:F5"/>
    <mergeCell ref="G5:H6"/>
    <mergeCell ref="A5:D5"/>
    <mergeCell ref="A6:D7"/>
    <mergeCell ref="A4:D4"/>
    <mergeCell ref="E3:I3"/>
    <mergeCell ref="E109:H109"/>
    <mergeCell ref="A109:C109"/>
    <mergeCell ref="E114:I114"/>
    <mergeCell ref="A114:D114"/>
    <mergeCell ref="A111:I111"/>
  </mergeCells>
  <phoneticPr fontId="20" type="noConversion"/>
  <printOptions horizontalCentered="1"/>
  <pageMargins left="0.70866141732283472" right="0.70866141732283472" top="0.74803149606299213" bottom="0.74803149606299213" header="0.31496062992125984" footer="0.31496062992125984"/>
  <pageSetup paperSize="9" scale="58" fitToHeight="0" orientation="portrait" horizontalDpi="4294967293" r:id="rId1"/>
  <headerFooter differentFirst="1" scaleWithDoc="0" alignWithMargins="0">
    <oddFooter>&amp;C
Página &amp;P de &amp;N</oddFooter>
  </headerFooter>
  <rowBreaks count="1" manualBreakCount="1">
    <brk id="117"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H50"/>
  <sheetViews>
    <sheetView topLeftCell="A5" workbookViewId="0">
      <selection activeCell="A45" sqref="A45:H50"/>
    </sheetView>
  </sheetViews>
  <sheetFormatPr defaultRowHeight="11.25" x14ac:dyDescent="0.2"/>
  <cols>
    <col min="1" max="1" width="13" style="72" customWidth="1"/>
    <col min="2" max="2" width="47.42578125" style="72" customWidth="1"/>
    <col min="3" max="3" width="18.7109375" style="72" customWidth="1"/>
    <col min="4" max="4" width="13.42578125" style="72" customWidth="1"/>
    <col min="5" max="5" width="16.85546875" style="72" customWidth="1"/>
    <col min="6" max="8" width="16.140625" style="72" customWidth="1"/>
    <col min="9" max="16384" width="9.140625" style="72"/>
  </cols>
  <sheetData>
    <row r="1" spans="1:8" ht="57" customHeight="1" x14ac:dyDescent="0.2">
      <c r="A1" s="118" t="s">
        <v>339</v>
      </c>
      <c r="B1" s="118"/>
      <c r="C1" s="118"/>
      <c r="D1" s="118"/>
      <c r="E1" s="118"/>
      <c r="F1" s="118"/>
      <c r="G1" s="118"/>
      <c r="H1" s="118"/>
    </row>
    <row r="2" spans="1:8" ht="12.75" customHeight="1" x14ac:dyDescent="0.2">
      <c r="A2" s="124" t="s">
        <v>182</v>
      </c>
      <c r="B2" s="124"/>
      <c r="C2" s="124"/>
      <c r="D2" s="124"/>
      <c r="E2" s="124"/>
      <c r="F2" s="124"/>
      <c r="G2" s="124"/>
      <c r="H2" s="124"/>
    </row>
    <row r="3" spans="1:8" ht="42" customHeight="1" x14ac:dyDescent="0.2">
      <c r="A3" s="105" t="s">
        <v>394</v>
      </c>
      <c r="B3" s="105"/>
      <c r="C3" s="105"/>
      <c r="D3" s="105"/>
      <c r="E3" s="125" t="s">
        <v>397</v>
      </c>
      <c r="F3" s="125"/>
      <c r="G3" s="125"/>
      <c r="H3" s="125"/>
    </row>
    <row r="4" spans="1:8" ht="42" customHeight="1" x14ac:dyDescent="0.2">
      <c r="A4" s="122" t="s">
        <v>183</v>
      </c>
      <c r="B4" s="122"/>
      <c r="C4" s="122"/>
      <c r="D4" s="122"/>
      <c r="E4" s="126" t="s">
        <v>335</v>
      </c>
      <c r="F4" s="126"/>
      <c r="G4" s="126"/>
      <c r="H4" s="126"/>
    </row>
    <row r="5" spans="1:8" x14ac:dyDescent="0.2">
      <c r="A5" s="122" t="str">
        <f>'PLANILHA ORÇAMENTÁRIA'!A5:D5</f>
        <v>LOCAL: RUA CONCEIÇÃO DAS ALAGOAS C/ RUA ELISEU PRAIS, BAIRRO IPÊ AMARELO - FRUTAL/MG</v>
      </c>
      <c r="B5" s="122"/>
      <c r="C5" s="118" t="s">
        <v>184</v>
      </c>
      <c r="D5" s="123">
        <v>0.28349999999999997</v>
      </c>
      <c r="E5" s="118" t="s">
        <v>235</v>
      </c>
      <c r="F5" s="118"/>
      <c r="G5" s="118"/>
      <c r="H5" s="118"/>
    </row>
    <row r="6" spans="1:8" x14ac:dyDescent="0.2">
      <c r="A6" s="122"/>
      <c r="B6" s="122"/>
      <c r="C6" s="118"/>
      <c r="D6" s="123"/>
      <c r="E6" s="118"/>
      <c r="F6" s="118"/>
      <c r="G6" s="118"/>
      <c r="H6" s="118"/>
    </row>
    <row r="7" spans="1:8" x14ac:dyDescent="0.2">
      <c r="A7" s="124" t="s">
        <v>0</v>
      </c>
      <c r="B7" s="124" t="s">
        <v>185</v>
      </c>
      <c r="C7" s="124" t="s">
        <v>186</v>
      </c>
      <c r="D7" s="124" t="s">
        <v>187</v>
      </c>
      <c r="E7" s="73" t="s">
        <v>13</v>
      </c>
      <c r="F7" s="73" t="s">
        <v>14</v>
      </c>
      <c r="G7" s="73" t="s">
        <v>210</v>
      </c>
      <c r="H7" s="73" t="s">
        <v>233</v>
      </c>
    </row>
    <row r="8" spans="1:8" x14ac:dyDescent="0.2">
      <c r="A8" s="124"/>
      <c r="B8" s="124"/>
      <c r="C8" s="124"/>
      <c r="D8" s="124"/>
      <c r="E8" s="73" t="s">
        <v>61</v>
      </c>
      <c r="F8" s="73" t="s">
        <v>61</v>
      </c>
      <c r="G8" s="73" t="s">
        <v>61</v>
      </c>
      <c r="H8" s="73" t="s">
        <v>61</v>
      </c>
    </row>
    <row r="9" spans="1:8" x14ac:dyDescent="0.2">
      <c r="A9" s="124"/>
      <c r="B9" s="124"/>
      <c r="C9" s="124"/>
      <c r="D9" s="124"/>
      <c r="E9" s="73" t="s">
        <v>188</v>
      </c>
      <c r="F9" s="73" t="s">
        <v>188</v>
      </c>
      <c r="G9" s="73" t="s">
        <v>188</v>
      </c>
      <c r="H9" s="73" t="s">
        <v>188</v>
      </c>
    </row>
    <row r="10" spans="1:8" x14ac:dyDescent="0.2">
      <c r="A10" s="118" t="s">
        <v>189</v>
      </c>
      <c r="B10" s="118" t="str">
        <f>'PLANILHA ORÇAMENTÁRIA'!D9</f>
        <v xml:space="preserve">SERVIÇOS PRELIMINARES </v>
      </c>
      <c r="C10" s="121">
        <f>'PLANILHA ORÇAMENTÁRIA'!I9</f>
        <v>7488.9699999999993</v>
      </c>
      <c r="D10" s="120">
        <f>C10/$C$40</f>
        <v>2.2181788616393174E-2</v>
      </c>
      <c r="E10" s="76">
        <v>1</v>
      </c>
      <c r="F10" s="76">
        <v>0</v>
      </c>
      <c r="G10" s="76">
        <v>0</v>
      </c>
      <c r="H10" s="76">
        <v>0</v>
      </c>
    </row>
    <row r="11" spans="1:8" x14ac:dyDescent="0.2">
      <c r="A11" s="118"/>
      <c r="B11" s="118"/>
      <c r="C11" s="121"/>
      <c r="D11" s="120"/>
      <c r="E11" s="77">
        <f>$C$10*E10</f>
        <v>7488.9699999999993</v>
      </c>
      <c r="F11" s="77">
        <f>$C$10*F10</f>
        <v>0</v>
      </c>
      <c r="G11" s="77">
        <f>$C$10*G10</f>
        <v>0</v>
      </c>
      <c r="H11" s="77">
        <f>$C$10*H10</f>
        <v>0</v>
      </c>
    </row>
    <row r="12" spans="1:8" x14ac:dyDescent="0.2">
      <c r="A12" s="118" t="s">
        <v>190</v>
      </c>
      <c r="B12" s="118" t="str">
        <f>'PLANILHA ORÇAMENTÁRIA'!D13</f>
        <v>INFRAESTRUTURA - BANHEIROS E VESTIÁRIO</v>
      </c>
      <c r="C12" s="121">
        <f>'PLANILHA ORÇAMENTÁRIA'!I13</f>
        <v>12285.150000000001</v>
      </c>
      <c r="D12" s="120">
        <f>C12/$C$40</f>
        <v>3.6387727607492433E-2</v>
      </c>
      <c r="E12" s="76">
        <v>1</v>
      </c>
      <c r="F12" s="76">
        <v>0</v>
      </c>
      <c r="G12" s="76">
        <v>0</v>
      </c>
      <c r="H12" s="76">
        <v>0</v>
      </c>
    </row>
    <row r="13" spans="1:8" x14ac:dyDescent="0.2">
      <c r="A13" s="118"/>
      <c r="B13" s="118"/>
      <c r="C13" s="121"/>
      <c r="D13" s="120"/>
      <c r="E13" s="77">
        <f>$C$12*E12</f>
        <v>12285.150000000001</v>
      </c>
      <c r="F13" s="77">
        <f>$C$12*F12</f>
        <v>0</v>
      </c>
      <c r="G13" s="77">
        <f>$C$12*G12</f>
        <v>0</v>
      </c>
      <c r="H13" s="77">
        <f>$C$12*H12</f>
        <v>0</v>
      </c>
    </row>
    <row r="14" spans="1:8" x14ac:dyDescent="0.2">
      <c r="A14" s="118" t="s">
        <v>191</v>
      </c>
      <c r="B14" s="118" t="str">
        <f>'PLANILHA ORÇAMENTÁRIA'!D22</f>
        <v>SUPRAESTRUTURA - BANHEIROS E VESTIÁRIO</v>
      </c>
      <c r="C14" s="121">
        <f>'PLANILHA ORÇAMENTÁRIA'!I22</f>
        <v>34767.620000000003</v>
      </c>
      <c r="D14" s="120">
        <f>C14/$C$40</f>
        <v>0.10297918105361401</v>
      </c>
      <c r="E14" s="76">
        <v>0.5</v>
      </c>
      <c r="F14" s="76">
        <v>0.5</v>
      </c>
      <c r="G14" s="76">
        <v>0</v>
      </c>
      <c r="H14" s="76">
        <v>0</v>
      </c>
    </row>
    <row r="15" spans="1:8" x14ac:dyDescent="0.2">
      <c r="A15" s="118"/>
      <c r="B15" s="118"/>
      <c r="C15" s="121"/>
      <c r="D15" s="120"/>
      <c r="E15" s="77">
        <f>$C$14*E14</f>
        <v>17383.810000000001</v>
      </c>
      <c r="F15" s="77">
        <f>$C$14*F14</f>
        <v>17383.810000000001</v>
      </c>
      <c r="G15" s="77">
        <f>$C$14*G14</f>
        <v>0</v>
      </c>
      <c r="H15" s="77">
        <f>$C$14*H14</f>
        <v>0</v>
      </c>
    </row>
    <row r="16" spans="1:8" x14ac:dyDescent="0.2">
      <c r="A16" s="118" t="s">
        <v>192</v>
      </c>
      <c r="B16" s="118" t="str">
        <f>'PLANILHA ORÇAMENTÁRIA'!D34</f>
        <v>REVESTIMENTO INTERNO E EXTERNO</v>
      </c>
      <c r="C16" s="121">
        <f>'PLANILHA ORÇAMENTÁRIA'!I34</f>
        <v>14126.64</v>
      </c>
      <c r="D16" s="120">
        <f>C16/$C$40</f>
        <v>4.1842088076181963E-2</v>
      </c>
      <c r="E16" s="76">
        <v>0</v>
      </c>
      <c r="F16" s="76">
        <v>0</v>
      </c>
      <c r="G16" s="76">
        <v>1</v>
      </c>
      <c r="H16" s="76">
        <v>0</v>
      </c>
    </row>
    <row r="17" spans="1:8" x14ac:dyDescent="0.2">
      <c r="A17" s="118"/>
      <c r="B17" s="118"/>
      <c r="C17" s="121"/>
      <c r="D17" s="120"/>
      <c r="E17" s="77">
        <f>$C$16*E16</f>
        <v>0</v>
      </c>
      <c r="F17" s="77">
        <f>$C$16*F16</f>
        <v>0</v>
      </c>
      <c r="G17" s="77">
        <f>$C$16*G16</f>
        <v>14126.64</v>
      </c>
      <c r="H17" s="77">
        <f>$C$16*H16</f>
        <v>0</v>
      </c>
    </row>
    <row r="18" spans="1:8" x14ac:dyDescent="0.2">
      <c r="A18" s="118" t="s">
        <v>193</v>
      </c>
      <c r="B18" s="118" t="str">
        <f>'PLANILHA ORÇAMENTÁRIA'!D39</f>
        <v>PINTURA</v>
      </c>
      <c r="C18" s="121">
        <f>'PLANILHA ORÇAMENTÁRIA'!I39</f>
        <v>13099.050000000001</v>
      </c>
      <c r="D18" s="120">
        <f>C18/$C$40</f>
        <v>3.8798440663477755E-2</v>
      </c>
      <c r="E18" s="76">
        <v>0</v>
      </c>
      <c r="F18" s="76">
        <v>0</v>
      </c>
      <c r="G18" s="76">
        <v>1</v>
      </c>
      <c r="H18" s="76">
        <v>0</v>
      </c>
    </row>
    <row r="19" spans="1:8" x14ac:dyDescent="0.2">
      <c r="A19" s="118"/>
      <c r="B19" s="118"/>
      <c r="C19" s="121"/>
      <c r="D19" s="120"/>
      <c r="E19" s="77">
        <f>$C$18*E18</f>
        <v>0</v>
      </c>
      <c r="F19" s="77">
        <f>$C$18*F18</f>
        <v>0</v>
      </c>
      <c r="G19" s="77">
        <f>$C$18*G18</f>
        <v>13099.050000000001</v>
      </c>
      <c r="H19" s="77">
        <f>$C$18*H18</f>
        <v>0</v>
      </c>
    </row>
    <row r="20" spans="1:8" x14ac:dyDescent="0.2">
      <c r="A20" s="118" t="s">
        <v>194</v>
      </c>
      <c r="B20" s="118" t="str">
        <f>'PLANILHA ORÇAMENTÁRIA'!D46</f>
        <v>PISO</v>
      </c>
      <c r="C20" s="119">
        <f>'PLANILHA ORÇAMENTÁRIA'!I46</f>
        <v>15224.86</v>
      </c>
      <c r="D20" s="120">
        <f>C20/$C$40</f>
        <v>4.5094936451098057E-2</v>
      </c>
      <c r="E20" s="76">
        <v>0</v>
      </c>
      <c r="F20" s="76">
        <v>1</v>
      </c>
      <c r="G20" s="76">
        <v>0</v>
      </c>
      <c r="H20" s="76">
        <v>0</v>
      </c>
    </row>
    <row r="21" spans="1:8" x14ac:dyDescent="0.2">
      <c r="A21" s="118"/>
      <c r="B21" s="118"/>
      <c r="C21" s="119"/>
      <c r="D21" s="120"/>
      <c r="E21" s="77">
        <f>$C$20*E20</f>
        <v>0</v>
      </c>
      <c r="F21" s="77">
        <f>$C$20*F20</f>
        <v>15224.86</v>
      </c>
      <c r="G21" s="77">
        <f>$C$20*G20</f>
        <v>0</v>
      </c>
      <c r="H21" s="77">
        <f>$C$20*H20</f>
        <v>0</v>
      </c>
    </row>
    <row r="22" spans="1:8" x14ac:dyDescent="0.2">
      <c r="A22" s="118" t="s">
        <v>195</v>
      </c>
      <c r="B22" s="118" t="str">
        <f>'PLANILHA ORÇAMENTÁRIA'!D50</f>
        <v>ESQUADRIAS</v>
      </c>
      <c r="C22" s="119">
        <f>'PLANILHA ORÇAMENTÁRIA'!I50</f>
        <v>13585.6</v>
      </c>
      <c r="D22" s="120">
        <f>C22/$C$40</f>
        <v>4.0239566646263922E-2</v>
      </c>
      <c r="E22" s="76">
        <v>0</v>
      </c>
      <c r="F22" s="76">
        <v>0</v>
      </c>
      <c r="G22" s="76">
        <v>1</v>
      </c>
      <c r="H22" s="76">
        <v>0</v>
      </c>
    </row>
    <row r="23" spans="1:8" x14ac:dyDescent="0.2">
      <c r="A23" s="118"/>
      <c r="B23" s="118"/>
      <c r="C23" s="119"/>
      <c r="D23" s="120"/>
      <c r="E23" s="77">
        <f>$C$22*E22</f>
        <v>0</v>
      </c>
      <c r="F23" s="77">
        <f>$C$22*F22</f>
        <v>0</v>
      </c>
      <c r="G23" s="77">
        <f>$C$22*G22</f>
        <v>13585.6</v>
      </c>
      <c r="H23" s="77">
        <f>$C$22*H22</f>
        <v>0</v>
      </c>
    </row>
    <row r="24" spans="1:8" x14ac:dyDescent="0.2">
      <c r="A24" s="118" t="s">
        <v>196</v>
      </c>
      <c r="B24" s="118" t="str">
        <f>'PLANILHA ORÇAMENTÁRIA'!D58</f>
        <v>INSTALAÇÕES ELÉTRICAS</v>
      </c>
      <c r="C24" s="119">
        <f>'PLANILHA ORÇAMENTÁRIA'!I58</f>
        <v>2552.84</v>
      </c>
      <c r="D24" s="120">
        <f>C24/$C$40</f>
        <v>7.5613278263196608E-3</v>
      </c>
      <c r="E24" s="76">
        <v>0</v>
      </c>
      <c r="F24" s="76">
        <v>0</v>
      </c>
      <c r="G24" s="76">
        <v>0.5</v>
      </c>
      <c r="H24" s="76">
        <v>0.5</v>
      </c>
    </row>
    <row r="25" spans="1:8" x14ac:dyDescent="0.2">
      <c r="A25" s="118"/>
      <c r="B25" s="118"/>
      <c r="C25" s="119"/>
      <c r="D25" s="120"/>
      <c r="E25" s="77">
        <f>$C$24*E24</f>
        <v>0</v>
      </c>
      <c r="F25" s="77">
        <f>$C$24*F24</f>
        <v>0</v>
      </c>
      <c r="G25" s="77">
        <f>$C$24*G24</f>
        <v>1276.42</v>
      </c>
      <c r="H25" s="77">
        <f>$C$24*H24</f>
        <v>1276.42</v>
      </c>
    </row>
    <row r="26" spans="1:8" x14ac:dyDescent="0.2">
      <c r="A26" s="118" t="s">
        <v>197</v>
      </c>
      <c r="B26" s="118" t="str">
        <f>'PLANILHA ORÇAMENTÁRIA'!D66</f>
        <v xml:space="preserve">COBERTURA </v>
      </c>
      <c r="C26" s="121">
        <f>'PLANILHA ORÇAMENTÁRIA'!I66</f>
        <v>15894.05</v>
      </c>
      <c r="D26" s="120">
        <f>C26/$C$40</f>
        <v>4.7077028931666695E-2</v>
      </c>
      <c r="E26" s="76">
        <v>0</v>
      </c>
      <c r="F26" s="76">
        <v>0</v>
      </c>
      <c r="G26" s="76">
        <v>0.75</v>
      </c>
      <c r="H26" s="76">
        <v>0.25</v>
      </c>
    </row>
    <row r="27" spans="1:8" x14ac:dyDescent="0.2">
      <c r="A27" s="118"/>
      <c r="B27" s="118"/>
      <c r="C27" s="121"/>
      <c r="D27" s="120"/>
      <c r="E27" s="77">
        <f>$C$26*E26</f>
        <v>0</v>
      </c>
      <c r="F27" s="77">
        <f>$C$26*F26</f>
        <v>0</v>
      </c>
      <c r="G27" s="77">
        <f>$C$26*G26</f>
        <v>11920.537499999999</v>
      </c>
      <c r="H27" s="77">
        <f>$C$26*H26</f>
        <v>3973.5124999999998</v>
      </c>
    </row>
    <row r="28" spans="1:8" x14ac:dyDescent="0.2">
      <c r="A28" s="118" t="s">
        <v>203</v>
      </c>
      <c r="B28" s="118" t="str">
        <f>'PLANILHA ORÇAMENTÁRIA'!D71</f>
        <v>LOUÇAS E METAIS</v>
      </c>
      <c r="C28" s="119">
        <f>'PLANILHA ORÇAMENTÁRIA'!I71</f>
        <v>17946.96</v>
      </c>
      <c r="D28" s="120">
        <f>C28/$C$40</f>
        <v>5.3157600180914547E-2</v>
      </c>
      <c r="E28" s="76">
        <v>0</v>
      </c>
      <c r="F28" s="76">
        <v>0</v>
      </c>
      <c r="G28" s="76">
        <v>1</v>
      </c>
      <c r="H28" s="76">
        <v>0</v>
      </c>
    </row>
    <row r="29" spans="1:8" x14ac:dyDescent="0.2">
      <c r="A29" s="118"/>
      <c r="B29" s="118"/>
      <c r="C29" s="119"/>
      <c r="D29" s="120"/>
      <c r="E29" s="77">
        <f>$C$28*E28</f>
        <v>0</v>
      </c>
      <c r="F29" s="77">
        <f>$C$28*F28</f>
        <v>0</v>
      </c>
      <c r="G29" s="77">
        <f>$C$28*G28</f>
        <v>17946.96</v>
      </c>
      <c r="H29" s="77">
        <f>$C$28*H28</f>
        <v>0</v>
      </c>
    </row>
    <row r="30" spans="1:8" x14ac:dyDescent="0.2">
      <c r="A30" s="118" t="s">
        <v>204</v>
      </c>
      <c r="B30" s="118" t="str">
        <f>'PLANILHA ORÇAMENTÁRIA'!D80</f>
        <v>ACABAMENTOS E ACESSÓRIOS</v>
      </c>
      <c r="C30" s="119">
        <f>'PLANILHA ORÇAMENTÁRIA'!I80</f>
        <v>1319.44</v>
      </c>
      <c r="D30" s="120">
        <f>C30/$C$40</f>
        <v>3.9080860481499873E-3</v>
      </c>
      <c r="E30" s="76">
        <v>0</v>
      </c>
      <c r="F30" s="76">
        <v>0</v>
      </c>
      <c r="G30" s="76">
        <v>1</v>
      </c>
      <c r="H30" s="76">
        <v>0</v>
      </c>
    </row>
    <row r="31" spans="1:8" x14ac:dyDescent="0.2">
      <c r="A31" s="118"/>
      <c r="B31" s="118"/>
      <c r="C31" s="119"/>
      <c r="D31" s="120"/>
      <c r="E31" s="77">
        <f>$C$30*E30</f>
        <v>0</v>
      </c>
      <c r="F31" s="77">
        <f>$C$30*F30</f>
        <v>0</v>
      </c>
      <c r="G31" s="77">
        <f>$C$30*G30</f>
        <v>1319.44</v>
      </c>
      <c r="H31" s="77">
        <f>$C$30*H30</f>
        <v>0</v>
      </c>
    </row>
    <row r="32" spans="1:8" x14ac:dyDescent="0.2">
      <c r="A32" s="118" t="s">
        <v>205</v>
      </c>
      <c r="B32" s="118" t="str">
        <f>'PLANILHA ORÇAMENTÁRIA'!D85</f>
        <v>INSTALAÇÕES HIDROSANITARIAS</v>
      </c>
      <c r="C32" s="119">
        <f>'PLANILHA ORÇAMENTÁRIA'!I85</f>
        <v>9123.4</v>
      </c>
      <c r="D32" s="120">
        <f>C32/$C$40</f>
        <v>2.7022852309837198E-2</v>
      </c>
      <c r="E32" s="76">
        <v>0</v>
      </c>
      <c r="F32" s="76">
        <v>0</v>
      </c>
      <c r="G32" s="76">
        <v>0.75</v>
      </c>
      <c r="H32" s="76">
        <v>0.25</v>
      </c>
    </row>
    <row r="33" spans="1:8" x14ac:dyDescent="0.2">
      <c r="A33" s="118"/>
      <c r="B33" s="118"/>
      <c r="C33" s="119"/>
      <c r="D33" s="120"/>
      <c r="E33" s="77">
        <f>$C$32*E32</f>
        <v>0</v>
      </c>
      <c r="F33" s="77">
        <f>$C$32*F32</f>
        <v>0</v>
      </c>
      <c r="G33" s="77">
        <f>$C$32*G32</f>
        <v>6842.5499999999993</v>
      </c>
      <c r="H33" s="77">
        <f>$C$32*H32</f>
        <v>2280.85</v>
      </c>
    </row>
    <row r="34" spans="1:8" x14ac:dyDescent="0.2">
      <c r="A34" s="118" t="s">
        <v>206</v>
      </c>
      <c r="B34" s="118" t="str">
        <f>'PLANILHA ORÇAMENTÁRIA'!D93</f>
        <v>ALAMBRADO</v>
      </c>
      <c r="C34" s="119">
        <f>'PLANILHA ORÇAMENTÁRIA'!I93</f>
        <v>91239.45</v>
      </c>
      <c r="D34" s="120">
        <f>C34/$C$40</f>
        <v>0.27024466560501298</v>
      </c>
      <c r="E34" s="76">
        <v>0</v>
      </c>
      <c r="F34" s="76">
        <v>0.25</v>
      </c>
      <c r="G34" s="76">
        <v>0.5</v>
      </c>
      <c r="H34" s="76">
        <v>0.25</v>
      </c>
    </row>
    <row r="35" spans="1:8" x14ac:dyDescent="0.2">
      <c r="A35" s="118"/>
      <c r="B35" s="118"/>
      <c r="C35" s="119"/>
      <c r="D35" s="120"/>
      <c r="E35" s="77">
        <f>$C$34*E34</f>
        <v>0</v>
      </c>
      <c r="F35" s="77">
        <f>$C$34*F34</f>
        <v>22809.862499999999</v>
      </c>
      <c r="G35" s="77">
        <f>$C$34*G34</f>
        <v>45619.724999999999</v>
      </c>
      <c r="H35" s="77">
        <f>$C$34*H34</f>
        <v>22809.862499999999</v>
      </c>
    </row>
    <row r="36" spans="1:8" x14ac:dyDescent="0.2">
      <c r="A36" s="118" t="s">
        <v>207</v>
      </c>
      <c r="B36" s="118" t="str">
        <f>'PLANILHA ORÇAMENTÁRIA'!D100</f>
        <v>PASSEIO PÚBLICO</v>
      </c>
      <c r="C36" s="119">
        <f>'PLANILHA ORÇAMENTÁRIA'!I100</f>
        <v>86596.43</v>
      </c>
      <c r="D36" s="120">
        <f>C36/$C$40</f>
        <v>0.25649237547944354</v>
      </c>
      <c r="E36" s="76">
        <v>0</v>
      </c>
      <c r="F36" s="76">
        <v>0</v>
      </c>
      <c r="G36" s="76">
        <v>0.5</v>
      </c>
      <c r="H36" s="76">
        <v>0.5</v>
      </c>
    </row>
    <row r="37" spans="1:8" x14ac:dyDescent="0.2">
      <c r="A37" s="118"/>
      <c r="B37" s="118"/>
      <c r="C37" s="119"/>
      <c r="D37" s="120"/>
      <c r="E37" s="77">
        <f>$C$36*E36</f>
        <v>0</v>
      </c>
      <c r="F37" s="77">
        <f t="shared" ref="F37" si="0">$C$34*F36</f>
        <v>0</v>
      </c>
      <c r="G37" s="77">
        <f>C36*G36</f>
        <v>43298.214999999997</v>
      </c>
      <c r="H37" s="77">
        <f>$C$36*H36</f>
        <v>43298.214999999997</v>
      </c>
    </row>
    <row r="38" spans="1:8" x14ac:dyDescent="0.2">
      <c r="A38" s="118" t="s">
        <v>234</v>
      </c>
      <c r="B38" s="118" t="str">
        <f>'PLANILHA ORÇAMENTÁRIA'!D105</f>
        <v xml:space="preserve">SERVIÇOS FINAIS </v>
      </c>
      <c r="C38" s="119">
        <f>'PLANILHA ORÇAMENTÁRIA'!I105</f>
        <v>2367.4899999999998</v>
      </c>
      <c r="D38" s="120">
        <f>C38/$C$40</f>
        <v>7.012334504134036E-3</v>
      </c>
      <c r="E38" s="76">
        <v>0</v>
      </c>
      <c r="F38" s="76">
        <v>0</v>
      </c>
      <c r="G38" s="76">
        <v>0</v>
      </c>
      <c r="H38" s="76">
        <v>1</v>
      </c>
    </row>
    <row r="39" spans="1:8" x14ac:dyDescent="0.2">
      <c r="A39" s="118"/>
      <c r="B39" s="118"/>
      <c r="C39" s="119"/>
      <c r="D39" s="120"/>
      <c r="E39" s="77">
        <f>$C$38*E38</f>
        <v>0</v>
      </c>
      <c r="F39" s="77">
        <f t="shared" ref="F39:G39" si="1">$C$34*F38</f>
        <v>0</v>
      </c>
      <c r="G39" s="77">
        <f t="shared" si="1"/>
        <v>0</v>
      </c>
      <c r="H39" s="77">
        <f>$C$38*H38</f>
        <v>2367.4899999999998</v>
      </c>
    </row>
    <row r="40" spans="1:8" ht="13.5" customHeight="1" x14ac:dyDescent="0.2">
      <c r="A40" s="78"/>
      <c r="B40" s="79" t="s">
        <v>198</v>
      </c>
      <c r="C40" s="80">
        <f>SUM(C10:C39)</f>
        <v>337617.95</v>
      </c>
      <c r="D40" s="81">
        <f>SUM(D10:D39)</f>
        <v>0.99999999999999989</v>
      </c>
      <c r="E40" s="82"/>
      <c r="F40" s="82"/>
      <c r="G40" s="82"/>
      <c r="H40" s="82"/>
    </row>
    <row r="41" spans="1:8" x14ac:dyDescent="0.2">
      <c r="A41" s="74"/>
      <c r="B41" s="122" t="s">
        <v>199</v>
      </c>
      <c r="C41" s="122"/>
      <c r="D41" s="122"/>
      <c r="E41" s="83">
        <f>SUM(E11+E13+E15+E17+E19+E21+E23+E25+E27+E29+E31+E33+E35+E37+E39)</f>
        <v>37157.930000000008</v>
      </c>
      <c r="F41" s="83">
        <f>SUM(F11+F13+F15+F17+F19+F21+F23+F25+F27+F29+F31+F33+F35+F37+F39)</f>
        <v>55418.532500000001</v>
      </c>
      <c r="G41" s="83">
        <f>SUM(G11+G13+G15+G17+G19+G21+G23+G25+G27+G29+G31+G33+G35+G37+G39)</f>
        <v>169035.13749999998</v>
      </c>
      <c r="H41" s="83">
        <f>SUM(H11+H13+H15+H17+H19+H21+H23+H25+H27+H29+H31+H33+H35+H37+H39)</f>
        <v>76006.349999999991</v>
      </c>
    </row>
    <row r="42" spans="1:8" x14ac:dyDescent="0.2">
      <c r="A42" s="74"/>
      <c r="B42" s="122" t="s">
        <v>200</v>
      </c>
      <c r="C42" s="122"/>
      <c r="D42" s="122"/>
      <c r="E42" s="84">
        <f>E41/C40</f>
        <v>0.11005910675069262</v>
      </c>
      <c r="F42" s="84">
        <f>F41/C40</f>
        <v>0.1641456933791583</v>
      </c>
      <c r="G42" s="84">
        <f>G41/C40</f>
        <v>0.50066987700150412</v>
      </c>
      <c r="H42" s="84">
        <f>H41/C40</f>
        <v>0.22512532286864484</v>
      </c>
    </row>
    <row r="43" spans="1:8" x14ac:dyDescent="0.2">
      <c r="A43" s="74"/>
      <c r="B43" s="122" t="s">
        <v>201</v>
      </c>
      <c r="C43" s="122"/>
      <c r="D43" s="122"/>
      <c r="E43" s="82">
        <f>E41</f>
        <v>37157.930000000008</v>
      </c>
      <c r="F43" s="82">
        <f>F41+E43</f>
        <v>92576.462500000009</v>
      </c>
      <c r="G43" s="82">
        <f>G41+F43</f>
        <v>261611.59999999998</v>
      </c>
      <c r="H43" s="82">
        <f>H41+G43</f>
        <v>337617.94999999995</v>
      </c>
    </row>
    <row r="44" spans="1:8" x14ac:dyDescent="0.2">
      <c r="A44" s="74"/>
      <c r="B44" s="122" t="s">
        <v>202</v>
      </c>
      <c r="C44" s="122"/>
      <c r="D44" s="122"/>
      <c r="E44" s="75">
        <f>E42</f>
        <v>0.11005910675069262</v>
      </c>
      <c r="F44" s="75">
        <f>E44+F42</f>
        <v>0.27420480012985093</v>
      </c>
      <c r="G44" s="75">
        <f>G42+F44</f>
        <v>0.77487467713135505</v>
      </c>
      <c r="H44" s="75">
        <f>H42+G44</f>
        <v>0.99999999999999989</v>
      </c>
    </row>
    <row r="45" spans="1:8" ht="12.75" customHeight="1" x14ac:dyDescent="0.2">
      <c r="A45" s="117" t="s">
        <v>336</v>
      </c>
      <c r="B45" s="117"/>
      <c r="C45" s="117"/>
      <c r="D45" s="117"/>
      <c r="E45" s="117"/>
      <c r="F45" s="117"/>
      <c r="G45" s="117"/>
      <c r="H45" s="117"/>
    </row>
    <row r="46" spans="1:8" x14ac:dyDescent="0.2">
      <c r="A46" s="117"/>
      <c r="B46" s="117"/>
      <c r="C46" s="117"/>
      <c r="D46" s="117"/>
      <c r="E46" s="117"/>
      <c r="F46" s="117"/>
      <c r="G46" s="117"/>
      <c r="H46" s="117"/>
    </row>
    <row r="47" spans="1:8" x14ac:dyDescent="0.2">
      <c r="A47" s="117"/>
      <c r="B47" s="117"/>
      <c r="C47" s="117"/>
      <c r="D47" s="117"/>
      <c r="E47" s="117"/>
      <c r="F47" s="117"/>
      <c r="G47" s="117"/>
      <c r="H47" s="117"/>
    </row>
    <row r="48" spans="1:8" x14ac:dyDescent="0.2">
      <c r="A48" s="117"/>
      <c r="B48" s="117"/>
      <c r="C48" s="117"/>
      <c r="D48" s="117"/>
      <c r="E48" s="117"/>
      <c r="F48" s="117"/>
      <c r="G48" s="117"/>
      <c r="H48" s="117"/>
    </row>
    <row r="49" spans="1:8" x14ac:dyDescent="0.2">
      <c r="A49" s="117"/>
      <c r="B49" s="117"/>
      <c r="C49" s="117"/>
      <c r="D49" s="117"/>
      <c r="E49" s="117"/>
      <c r="F49" s="117"/>
      <c r="G49" s="117"/>
      <c r="H49" s="117"/>
    </row>
    <row r="50" spans="1:8" x14ac:dyDescent="0.2">
      <c r="A50" s="117"/>
      <c r="B50" s="117"/>
      <c r="C50" s="117"/>
      <c r="D50" s="117"/>
      <c r="E50" s="117"/>
      <c r="F50" s="117"/>
      <c r="G50" s="117"/>
      <c r="H50" s="117"/>
    </row>
  </sheetData>
  <mergeCells count="79">
    <mergeCell ref="D30:D31"/>
    <mergeCell ref="D34:D35"/>
    <mergeCell ref="B43:D43"/>
    <mergeCell ref="B44:D44"/>
    <mergeCell ref="B42:D42"/>
    <mergeCell ref="B41:D41"/>
    <mergeCell ref="D32:D33"/>
    <mergeCell ref="C32:C33"/>
    <mergeCell ref="C34:C35"/>
    <mergeCell ref="B32:B33"/>
    <mergeCell ref="B34:B35"/>
    <mergeCell ref="D22:D23"/>
    <mergeCell ref="A24:A25"/>
    <mergeCell ref="B24:B25"/>
    <mergeCell ref="C24:C25"/>
    <mergeCell ref="D24:D25"/>
    <mergeCell ref="A30:A31"/>
    <mergeCell ref="B30:B31"/>
    <mergeCell ref="C30:C31"/>
    <mergeCell ref="A34:A35"/>
    <mergeCell ref="A22:A23"/>
    <mergeCell ref="B22:B23"/>
    <mergeCell ref="C22:C23"/>
    <mergeCell ref="A32:A33"/>
    <mergeCell ref="A26:A27"/>
    <mergeCell ref="B26:B27"/>
    <mergeCell ref="C26:C27"/>
    <mergeCell ref="D26:D27"/>
    <mergeCell ref="A28:A29"/>
    <mergeCell ref="B28:B29"/>
    <mergeCell ref="C28:C29"/>
    <mergeCell ref="D28:D29"/>
    <mergeCell ref="A18:A19"/>
    <mergeCell ref="B18:B19"/>
    <mergeCell ref="C18:C19"/>
    <mergeCell ref="D18:D19"/>
    <mergeCell ref="A20:A21"/>
    <mergeCell ref="B20:B21"/>
    <mergeCell ref="C20:C21"/>
    <mergeCell ref="D20:D21"/>
    <mergeCell ref="A1:H1"/>
    <mergeCell ref="A2:H2"/>
    <mergeCell ref="A16:A17"/>
    <mergeCell ref="B16:B17"/>
    <mergeCell ref="C16:C17"/>
    <mergeCell ref="D16:D17"/>
    <mergeCell ref="A3:D3"/>
    <mergeCell ref="A4:D4"/>
    <mergeCell ref="E3:H3"/>
    <mergeCell ref="E4:H4"/>
    <mergeCell ref="E5:H6"/>
    <mergeCell ref="A12:A13"/>
    <mergeCell ref="B12:B13"/>
    <mergeCell ref="C12:C13"/>
    <mergeCell ref="D12:D13"/>
    <mergeCell ref="A14:A15"/>
    <mergeCell ref="B14:B15"/>
    <mergeCell ref="C14:C15"/>
    <mergeCell ref="D14:D15"/>
    <mergeCell ref="A5:B6"/>
    <mergeCell ref="C5:C6"/>
    <mergeCell ref="D5:D6"/>
    <mergeCell ref="A10:A11"/>
    <mergeCell ref="B10:B11"/>
    <mergeCell ref="C10:C11"/>
    <mergeCell ref="D10:D11"/>
    <mergeCell ref="A7:A9"/>
    <mergeCell ref="B7:B9"/>
    <mergeCell ref="C7:C9"/>
    <mergeCell ref="D7:D9"/>
    <mergeCell ref="A45:H50"/>
    <mergeCell ref="A38:A39"/>
    <mergeCell ref="A36:A37"/>
    <mergeCell ref="B36:B37"/>
    <mergeCell ref="C36:C37"/>
    <mergeCell ref="D36:D37"/>
    <mergeCell ref="B38:B39"/>
    <mergeCell ref="C38:C39"/>
    <mergeCell ref="D38:D39"/>
  </mergeCells>
  <phoneticPr fontId="25" type="noConversion"/>
  <pageMargins left="0.511811024" right="0.511811024" top="0.78740157499999996" bottom="0.78740157499999996" header="0.31496062000000002" footer="0.31496062000000002"/>
  <pageSetup paperSize="9" scale="73"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C209E-86EC-4CDB-AC5F-EE2E3A7219BC}">
  <sheetPr>
    <tabColor rgb="FF92D050"/>
    <pageSetUpPr fitToPage="1"/>
  </sheetPr>
  <dimension ref="A1:J124"/>
  <sheetViews>
    <sheetView showGridLines="0" tabSelected="1" view="pageBreakPreview" zoomScaleNormal="75" zoomScaleSheetLayoutView="100" workbookViewId="0">
      <pane xSplit="9" ySplit="8" topLeftCell="J102" activePane="bottomRight" state="frozen"/>
      <selection pane="topRight" activeCell="J1" sqref="J1"/>
      <selection pane="bottomLeft" activeCell="A12" sqref="A12"/>
      <selection pane="bottomRight" activeCell="A6" sqref="A6:D7"/>
    </sheetView>
  </sheetViews>
  <sheetFormatPr defaultColWidth="9.140625" defaultRowHeight="11.25" x14ac:dyDescent="0.2"/>
  <cols>
    <col min="1" max="1" width="7.42578125" style="55" customWidth="1"/>
    <col min="2" max="2" width="11.140625" style="44" customWidth="1"/>
    <col min="3" max="3" width="10.5703125" style="44" customWidth="1"/>
    <col min="4" max="4" width="72.85546875" style="3" customWidth="1"/>
    <col min="5" max="5" width="7.7109375" style="44" customWidth="1"/>
    <col min="6" max="6" width="8.5703125" style="45" bestFit="1" customWidth="1"/>
    <col min="7" max="7" width="10.140625" style="46" hidden="1" customWidth="1"/>
    <col min="8" max="8" width="10.7109375" style="46" hidden="1" customWidth="1"/>
    <col min="9" max="9" width="13" style="46" hidden="1" customWidth="1"/>
    <col min="10" max="10" width="42.140625" style="90" customWidth="1"/>
    <col min="11" max="16384" width="9.140625" style="1"/>
  </cols>
  <sheetData>
    <row r="1" spans="1:10" ht="54.75" customHeight="1" x14ac:dyDescent="0.2">
      <c r="A1" s="127" t="s">
        <v>36</v>
      </c>
      <c r="B1" s="128"/>
      <c r="C1" s="128"/>
      <c r="D1" s="128"/>
      <c r="E1" s="128"/>
      <c r="F1" s="128"/>
      <c r="G1" s="128"/>
      <c r="H1" s="128"/>
      <c r="I1" s="128"/>
      <c r="J1" s="129"/>
    </row>
    <row r="2" spans="1:10" x14ac:dyDescent="0.2">
      <c r="A2" s="100" t="s">
        <v>393</v>
      </c>
      <c r="B2" s="100"/>
      <c r="C2" s="100"/>
      <c r="D2" s="100"/>
      <c r="E2" s="100"/>
      <c r="F2" s="100"/>
      <c r="G2" s="100"/>
      <c r="H2" s="100"/>
      <c r="I2" s="100"/>
      <c r="J2" s="85"/>
    </row>
    <row r="3" spans="1:10" x14ac:dyDescent="0.2">
      <c r="A3" s="101" t="s">
        <v>58</v>
      </c>
      <c r="B3" s="101"/>
      <c r="C3" s="101"/>
      <c r="D3" s="101"/>
      <c r="E3" s="108"/>
      <c r="F3" s="108"/>
      <c r="G3" s="108"/>
      <c r="H3" s="108"/>
      <c r="I3" s="108"/>
      <c r="J3" s="85"/>
    </row>
    <row r="4" spans="1:10" ht="27.75" customHeight="1" x14ac:dyDescent="0.2">
      <c r="A4" s="105" t="s">
        <v>394</v>
      </c>
      <c r="B4" s="105"/>
      <c r="C4" s="105"/>
      <c r="D4" s="105"/>
      <c r="E4" s="100"/>
      <c r="F4" s="100"/>
      <c r="G4" s="100"/>
      <c r="H4" s="100"/>
      <c r="I4" s="100"/>
      <c r="J4" s="85"/>
    </row>
    <row r="5" spans="1:10" ht="22.5" customHeight="1" x14ac:dyDescent="0.2">
      <c r="A5" s="105" t="s">
        <v>241</v>
      </c>
      <c r="B5" s="105"/>
      <c r="C5" s="105"/>
      <c r="D5" s="105"/>
      <c r="E5" s="105" t="s">
        <v>46</v>
      </c>
      <c r="F5" s="101"/>
      <c r="G5" s="130" t="s">
        <v>249</v>
      </c>
      <c r="H5" s="130"/>
      <c r="I5" s="131" t="s">
        <v>33</v>
      </c>
      <c r="J5" s="133" t="s">
        <v>164</v>
      </c>
    </row>
    <row r="6" spans="1:10" ht="39.75" customHeight="1" x14ac:dyDescent="0.2">
      <c r="A6" s="105" t="s">
        <v>334</v>
      </c>
      <c r="B6" s="105"/>
      <c r="C6" s="105"/>
      <c r="D6" s="105"/>
      <c r="E6" s="7" t="s">
        <v>5</v>
      </c>
      <c r="F6" s="8" t="s">
        <v>3</v>
      </c>
      <c r="G6" s="130"/>
      <c r="H6" s="130"/>
      <c r="I6" s="132"/>
      <c r="J6" s="134"/>
    </row>
    <row r="7" spans="1:10" ht="20.100000000000001" customHeight="1" x14ac:dyDescent="0.2">
      <c r="A7" s="105"/>
      <c r="B7" s="105"/>
      <c r="C7" s="105"/>
      <c r="D7" s="105"/>
      <c r="E7" s="7" t="s">
        <v>10</v>
      </c>
      <c r="F7" s="8" t="s">
        <v>4</v>
      </c>
      <c r="G7" s="86" t="s">
        <v>15</v>
      </c>
      <c r="H7" s="87">
        <v>0.28349999999999997</v>
      </c>
      <c r="I7" s="132"/>
      <c r="J7" s="134"/>
    </row>
    <row r="8" spans="1:10" s="44" customFormat="1" ht="24.75" customHeight="1" x14ac:dyDescent="0.2">
      <c r="A8" s="60" t="s">
        <v>0</v>
      </c>
      <c r="B8" s="7" t="s">
        <v>9</v>
      </c>
      <c r="C8" s="7" t="s">
        <v>2</v>
      </c>
      <c r="D8" s="11" t="s">
        <v>1</v>
      </c>
      <c r="E8" s="7" t="s">
        <v>6</v>
      </c>
      <c r="F8" s="8" t="s">
        <v>7</v>
      </c>
      <c r="G8" s="12" t="s">
        <v>11</v>
      </c>
      <c r="H8" s="12" t="s">
        <v>12</v>
      </c>
      <c r="I8" s="12" t="s">
        <v>8</v>
      </c>
      <c r="J8" s="135"/>
    </row>
    <row r="9" spans="1:10" s="6" customFormat="1" x14ac:dyDescent="0.2">
      <c r="A9" s="13">
        <v>1</v>
      </c>
      <c r="B9" s="13"/>
      <c r="C9" s="14"/>
      <c r="D9" s="13" t="s">
        <v>47</v>
      </c>
      <c r="E9" s="14"/>
      <c r="F9" s="15"/>
      <c r="G9" s="16"/>
      <c r="H9" s="16"/>
      <c r="I9" s="16">
        <f>SUBTOTAL(9,I10:I12)</f>
        <v>7488.9699999999993</v>
      </c>
      <c r="J9" s="88"/>
    </row>
    <row r="10" spans="1:10" ht="67.5" x14ac:dyDescent="0.2">
      <c r="A10" s="17" t="s">
        <v>17</v>
      </c>
      <c r="B10" s="17" t="s">
        <v>39</v>
      </c>
      <c r="C10" s="18" t="s">
        <v>40</v>
      </c>
      <c r="D10" s="19" t="s">
        <v>60</v>
      </c>
      <c r="E10" s="20" t="s">
        <v>38</v>
      </c>
      <c r="F10" s="20">
        <v>3</v>
      </c>
      <c r="G10" s="21">
        <v>256.27999999999997</v>
      </c>
      <c r="H10" s="22">
        <f>ROUND((G10*(1+$H$7)),2)</f>
        <v>328.94</v>
      </c>
      <c r="I10" s="22">
        <f>ROUND((F10*H10),2)</f>
        <v>986.82</v>
      </c>
      <c r="J10" s="85" t="s">
        <v>178</v>
      </c>
    </row>
    <row r="11" spans="1:10" ht="56.25" x14ac:dyDescent="0.2">
      <c r="A11" s="17" t="s">
        <v>57</v>
      </c>
      <c r="B11" s="17" t="s">
        <v>39</v>
      </c>
      <c r="C11" s="18" t="s">
        <v>63</v>
      </c>
      <c r="D11" s="19" t="s">
        <v>167</v>
      </c>
      <c r="E11" s="20" t="s">
        <v>62</v>
      </c>
      <c r="F11" s="20">
        <v>4</v>
      </c>
      <c r="G11" s="21">
        <v>858.68</v>
      </c>
      <c r="H11" s="22">
        <f t="shared" ref="H11:H12" si="0">ROUND((G11*(1+$H$7)),2)</f>
        <v>1102.1199999999999</v>
      </c>
      <c r="I11" s="22">
        <f t="shared" ref="I11:I12" si="1">ROUND((F11*H11),2)</f>
        <v>4408.4799999999996</v>
      </c>
      <c r="J11" s="85" t="s">
        <v>211</v>
      </c>
    </row>
    <row r="12" spans="1:10" ht="26.25" customHeight="1" x14ac:dyDescent="0.2">
      <c r="A12" s="17" t="s">
        <v>165</v>
      </c>
      <c r="B12" s="17" t="s">
        <v>39</v>
      </c>
      <c r="C12" s="17" t="s">
        <v>64</v>
      </c>
      <c r="D12" s="23" t="s">
        <v>65</v>
      </c>
      <c r="E12" s="17" t="s">
        <v>168</v>
      </c>
      <c r="F12" s="20">
        <v>1</v>
      </c>
      <c r="G12" s="21">
        <v>1631.22</v>
      </c>
      <c r="H12" s="22">
        <f t="shared" si="0"/>
        <v>2093.67</v>
      </c>
      <c r="I12" s="22">
        <f t="shared" si="1"/>
        <v>2093.67</v>
      </c>
      <c r="J12" s="85" t="s">
        <v>177</v>
      </c>
    </row>
    <row r="13" spans="1:10" x14ac:dyDescent="0.2">
      <c r="A13" s="13">
        <v>2</v>
      </c>
      <c r="B13" s="24"/>
      <c r="C13" s="25"/>
      <c r="D13" s="26" t="s">
        <v>261</v>
      </c>
      <c r="E13" s="27"/>
      <c r="F13" s="27"/>
      <c r="G13" s="27"/>
      <c r="H13" s="28"/>
      <c r="I13" s="16">
        <f>SUBTOTAL(9,I14:I21)</f>
        <v>12285.150000000001</v>
      </c>
      <c r="J13" s="88"/>
    </row>
    <row r="14" spans="1:10" ht="68.25" customHeight="1" x14ac:dyDescent="0.2">
      <c r="A14" s="17" t="s">
        <v>18</v>
      </c>
      <c r="B14" s="29" t="s">
        <v>39</v>
      </c>
      <c r="C14" s="17" t="s">
        <v>68</v>
      </c>
      <c r="D14" s="30" t="s">
        <v>69</v>
      </c>
      <c r="E14" s="31" t="s">
        <v>172</v>
      </c>
      <c r="F14" s="31">
        <v>0.94</v>
      </c>
      <c r="G14" s="21">
        <v>232.76</v>
      </c>
      <c r="H14" s="22">
        <f t="shared" ref="H14:H30" si="2">ROUND((G14*(1+$H$7)),2)</f>
        <v>298.75</v>
      </c>
      <c r="I14" s="22">
        <f t="shared" ref="I14:I29" si="3">ROUND((F14*H14),2)</f>
        <v>280.83</v>
      </c>
      <c r="J14" s="85" t="s">
        <v>341</v>
      </c>
    </row>
    <row r="15" spans="1:10" ht="50.25" customHeight="1" x14ac:dyDescent="0.2">
      <c r="A15" s="17" t="s">
        <v>31</v>
      </c>
      <c r="B15" s="29" t="s">
        <v>39</v>
      </c>
      <c r="C15" s="17" t="s">
        <v>66</v>
      </c>
      <c r="D15" s="30" t="s">
        <v>67</v>
      </c>
      <c r="E15" s="31" t="s">
        <v>172</v>
      </c>
      <c r="F15" s="31">
        <v>4.3</v>
      </c>
      <c r="G15" s="21">
        <v>71.42</v>
      </c>
      <c r="H15" s="22">
        <f t="shared" si="2"/>
        <v>91.67</v>
      </c>
      <c r="I15" s="22">
        <f t="shared" si="3"/>
        <v>394.18</v>
      </c>
      <c r="J15" s="85" t="s">
        <v>342</v>
      </c>
    </row>
    <row r="16" spans="1:10" ht="26.25" customHeight="1" x14ac:dyDescent="0.2">
      <c r="A16" s="17" t="s">
        <v>297</v>
      </c>
      <c r="B16" s="29" t="s">
        <v>39</v>
      </c>
      <c r="C16" s="17" t="s">
        <v>70</v>
      </c>
      <c r="D16" s="30" t="s">
        <v>71</v>
      </c>
      <c r="E16" s="31" t="s">
        <v>172</v>
      </c>
      <c r="F16" s="31">
        <v>0.23</v>
      </c>
      <c r="G16" s="21">
        <v>211.32</v>
      </c>
      <c r="H16" s="22">
        <f t="shared" si="2"/>
        <v>271.23</v>
      </c>
      <c r="I16" s="22">
        <f t="shared" si="3"/>
        <v>62.38</v>
      </c>
      <c r="J16" s="85" t="s">
        <v>343</v>
      </c>
    </row>
    <row r="17" spans="1:10" ht="93.75" customHeight="1" x14ac:dyDescent="0.2">
      <c r="A17" s="17" t="s">
        <v>298</v>
      </c>
      <c r="B17" s="29" t="s">
        <v>39</v>
      </c>
      <c r="C17" s="17" t="s">
        <v>72</v>
      </c>
      <c r="D17" s="30" t="s">
        <v>73</v>
      </c>
      <c r="E17" s="31" t="s">
        <v>174</v>
      </c>
      <c r="F17" s="31">
        <v>149.81</v>
      </c>
      <c r="G17" s="21">
        <v>13.19</v>
      </c>
      <c r="H17" s="22">
        <f t="shared" si="2"/>
        <v>16.93</v>
      </c>
      <c r="I17" s="22">
        <f t="shared" si="3"/>
        <v>2536.2800000000002</v>
      </c>
      <c r="J17" s="85" t="s">
        <v>346</v>
      </c>
    </row>
    <row r="18" spans="1:10" ht="93.75" customHeight="1" x14ac:dyDescent="0.2">
      <c r="A18" s="17" t="s">
        <v>299</v>
      </c>
      <c r="B18" s="29" t="s">
        <v>39</v>
      </c>
      <c r="C18" s="17" t="s">
        <v>262</v>
      </c>
      <c r="D18" s="30" t="s">
        <v>263</v>
      </c>
      <c r="E18" s="31" t="s">
        <v>174</v>
      </c>
      <c r="F18" s="31">
        <v>182.87</v>
      </c>
      <c r="G18" s="21">
        <v>13.3</v>
      </c>
      <c r="H18" s="22">
        <f t="shared" si="2"/>
        <v>17.07</v>
      </c>
      <c r="I18" s="22">
        <f t="shared" si="3"/>
        <v>3121.59</v>
      </c>
      <c r="J18" s="85" t="s">
        <v>347</v>
      </c>
    </row>
    <row r="19" spans="1:10" ht="22.5" x14ac:dyDescent="0.2">
      <c r="A19" s="17" t="s">
        <v>300</v>
      </c>
      <c r="B19" s="29" t="s">
        <v>39</v>
      </c>
      <c r="C19" s="17" t="s">
        <v>74</v>
      </c>
      <c r="D19" s="30" t="s">
        <v>75</v>
      </c>
      <c r="E19" s="31" t="s">
        <v>173</v>
      </c>
      <c r="F19" s="31">
        <v>18.420000000000002</v>
      </c>
      <c r="G19" s="21">
        <v>64.5</v>
      </c>
      <c r="H19" s="22">
        <f t="shared" si="2"/>
        <v>82.79</v>
      </c>
      <c r="I19" s="22">
        <f t="shared" si="3"/>
        <v>1524.99</v>
      </c>
      <c r="J19" s="85" t="s">
        <v>345</v>
      </c>
    </row>
    <row r="20" spans="1:10" ht="84" customHeight="1" x14ac:dyDescent="0.2">
      <c r="A20" s="17" t="s">
        <v>301</v>
      </c>
      <c r="B20" s="29" t="s">
        <v>39</v>
      </c>
      <c r="C20" s="17" t="s">
        <v>76</v>
      </c>
      <c r="D20" s="30" t="s">
        <v>77</v>
      </c>
      <c r="E20" s="31" t="s">
        <v>172</v>
      </c>
      <c r="F20" s="31">
        <v>2.3199999999999998</v>
      </c>
      <c r="G20" s="21">
        <v>723.92</v>
      </c>
      <c r="H20" s="22">
        <f t="shared" si="2"/>
        <v>929.15</v>
      </c>
      <c r="I20" s="22">
        <f t="shared" si="3"/>
        <v>2155.63</v>
      </c>
      <c r="J20" s="85" t="s">
        <v>344</v>
      </c>
    </row>
    <row r="21" spans="1:10" ht="84" customHeight="1" x14ac:dyDescent="0.2">
      <c r="A21" s="17" t="s">
        <v>302</v>
      </c>
      <c r="B21" s="17" t="s">
        <v>39</v>
      </c>
      <c r="C21" s="18" t="s">
        <v>270</v>
      </c>
      <c r="D21" s="19" t="s">
        <v>271</v>
      </c>
      <c r="E21" s="20" t="s">
        <v>38</v>
      </c>
      <c r="F21" s="31">
        <v>23.03</v>
      </c>
      <c r="G21" s="21">
        <v>74.739999999999995</v>
      </c>
      <c r="H21" s="22">
        <f t="shared" si="2"/>
        <v>95.93</v>
      </c>
      <c r="I21" s="22">
        <f t="shared" si="3"/>
        <v>2209.27</v>
      </c>
      <c r="J21" s="85" t="s">
        <v>348</v>
      </c>
    </row>
    <row r="22" spans="1:10" x14ac:dyDescent="0.2">
      <c r="A22" s="13">
        <v>3</v>
      </c>
      <c r="B22" s="24"/>
      <c r="C22" s="25"/>
      <c r="D22" s="26" t="s">
        <v>265</v>
      </c>
      <c r="E22" s="27"/>
      <c r="F22" s="27"/>
      <c r="G22" s="27"/>
      <c r="H22" s="28"/>
      <c r="I22" s="16">
        <f>SUBTOTAL(9,I23:I33)</f>
        <v>34767.620000000003</v>
      </c>
      <c r="J22" s="88"/>
    </row>
    <row r="23" spans="1:10" ht="90" customHeight="1" x14ac:dyDescent="0.2">
      <c r="A23" s="17" t="s">
        <v>303</v>
      </c>
      <c r="B23" s="29" t="s">
        <v>39</v>
      </c>
      <c r="C23" s="17" t="s">
        <v>74</v>
      </c>
      <c r="D23" s="30" t="s">
        <v>75</v>
      </c>
      <c r="E23" s="31" t="s">
        <v>173</v>
      </c>
      <c r="F23" s="31">
        <f>15+18.42</f>
        <v>33.42</v>
      </c>
      <c r="G23" s="21">
        <v>64.5</v>
      </c>
      <c r="H23" s="22">
        <f t="shared" si="2"/>
        <v>82.79</v>
      </c>
      <c r="I23" s="22">
        <f t="shared" si="3"/>
        <v>2766.84</v>
      </c>
      <c r="J23" s="85" t="s">
        <v>349</v>
      </c>
    </row>
    <row r="24" spans="1:10" ht="54.75" customHeight="1" x14ac:dyDescent="0.2">
      <c r="A24" s="17" t="s">
        <v>304</v>
      </c>
      <c r="B24" s="29" t="s">
        <v>39</v>
      </c>
      <c r="C24" s="17" t="s">
        <v>78</v>
      </c>
      <c r="D24" s="30" t="s">
        <v>79</v>
      </c>
      <c r="E24" s="31" t="s">
        <v>173</v>
      </c>
      <c r="F24" s="31">
        <v>35.81</v>
      </c>
      <c r="G24" s="21">
        <v>132.08000000000001</v>
      </c>
      <c r="H24" s="22">
        <f t="shared" si="2"/>
        <v>169.52</v>
      </c>
      <c r="I24" s="22">
        <f t="shared" si="3"/>
        <v>6070.51</v>
      </c>
      <c r="J24" s="85" t="s">
        <v>350</v>
      </c>
    </row>
    <row r="25" spans="1:10" ht="49.5" customHeight="1" x14ac:dyDescent="0.2">
      <c r="A25" s="17" t="s">
        <v>305</v>
      </c>
      <c r="B25" s="29" t="s">
        <v>39</v>
      </c>
      <c r="C25" s="17" t="s">
        <v>80</v>
      </c>
      <c r="D25" s="30" t="s">
        <v>81</v>
      </c>
      <c r="E25" s="31" t="s">
        <v>213</v>
      </c>
      <c r="F25" s="31">
        <v>156</v>
      </c>
      <c r="G25" s="21">
        <v>22.68</v>
      </c>
      <c r="H25" s="22">
        <f t="shared" si="2"/>
        <v>29.11</v>
      </c>
      <c r="I25" s="22">
        <f t="shared" si="3"/>
        <v>4541.16</v>
      </c>
      <c r="J25" s="85" t="s">
        <v>351</v>
      </c>
    </row>
    <row r="26" spans="1:10" ht="90" x14ac:dyDescent="0.2">
      <c r="A26" s="17" t="s">
        <v>306</v>
      </c>
      <c r="B26" s="29" t="s">
        <v>39</v>
      </c>
      <c r="C26" s="17" t="s">
        <v>72</v>
      </c>
      <c r="D26" s="30" t="s">
        <v>73</v>
      </c>
      <c r="E26" s="31" t="s">
        <v>174</v>
      </c>
      <c r="F26" s="31">
        <f>74.04+75.77</f>
        <v>149.81</v>
      </c>
      <c r="G26" s="21">
        <v>13.19</v>
      </c>
      <c r="H26" s="22">
        <f t="shared" si="2"/>
        <v>16.93</v>
      </c>
      <c r="I26" s="22">
        <f t="shared" si="3"/>
        <v>2536.2800000000002</v>
      </c>
      <c r="J26" s="85" t="s">
        <v>352</v>
      </c>
    </row>
    <row r="27" spans="1:10" ht="94.5" customHeight="1" x14ac:dyDescent="0.2">
      <c r="A27" s="17" t="s">
        <v>307</v>
      </c>
      <c r="B27" s="29" t="s">
        <v>39</v>
      </c>
      <c r="C27" s="17" t="s">
        <v>262</v>
      </c>
      <c r="D27" s="30" t="s">
        <v>263</v>
      </c>
      <c r="E27" s="31" t="s">
        <v>174</v>
      </c>
      <c r="F27" s="31">
        <f>85.26+90.26</f>
        <v>175.52</v>
      </c>
      <c r="G27" s="21">
        <v>13.3</v>
      </c>
      <c r="H27" s="22">
        <f t="shared" si="2"/>
        <v>17.07</v>
      </c>
      <c r="I27" s="22">
        <f t="shared" si="3"/>
        <v>2996.13</v>
      </c>
      <c r="J27" s="85" t="s">
        <v>353</v>
      </c>
    </row>
    <row r="28" spans="1:10" ht="54.75" customHeight="1" x14ac:dyDescent="0.2">
      <c r="A28" s="17" t="s">
        <v>308</v>
      </c>
      <c r="B28" s="29" t="s">
        <v>39</v>
      </c>
      <c r="C28" s="17" t="s">
        <v>76</v>
      </c>
      <c r="D28" s="30" t="s">
        <v>77</v>
      </c>
      <c r="E28" s="31" t="s">
        <v>172</v>
      </c>
      <c r="F28" s="31">
        <f>1.05+1.38</f>
        <v>2.4299999999999997</v>
      </c>
      <c r="G28" s="21">
        <v>723.92</v>
      </c>
      <c r="H28" s="22">
        <f t="shared" si="2"/>
        <v>929.15</v>
      </c>
      <c r="I28" s="22">
        <f t="shared" si="3"/>
        <v>2257.83</v>
      </c>
      <c r="J28" s="85" t="s">
        <v>354</v>
      </c>
    </row>
    <row r="29" spans="1:10" ht="54.75" customHeight="1" x14ac:dyDescent="0.2">
      <c r="A29" s="17" t="s">
        <v>309</v>
      </c>
      <c r="B29" s="29" t="s">
        <v>39</v>
      </c>
      <c r="C29" s="17" t="s">
        <v>82</v>
      </c>
      <c r="D29" s="30" t="s">
        <v>83</v>
      </c>
      <c r="E29" s="31" t="s">
        <v>172</v>
      </c>
      <c r="F29" s="31">
        <v>0.2</v>
      </c>
      <c r="G29" s="21">
        <v>3330.77</v>
      </c>
      <c r="H29" s="22">
        <f t="shared" si="2"/>
        <v>4275.04</v>
      </c>
      <c r="I29" s="22">
        <f t="shared" si="3"/>
        <v>855.01</v>
      </c>
      <c r="J29" s="85" t="s">
        <v>355</v>
      </c>
    </row>
    <row r="30" spans="1:10" ht="93.75" customHeight="1" x14ac:dyDescent="0.2">
      <c r="A30" s="17" t="s">
        <v>310</v>
      </c>
      <c r="B30" s="17" t="s">
        <v>39</v>
      </c>
      <c r="C30" s="17" t="s">
        <v>266</v>
      </c>
      <c r="D30" s="19" t="s">
        <v>267</v>
      </c>
      <c r="E30" s="20" t="s">
        <v>38</v>
      </c>
      <c r="F30" s="20">
        <v>97.02</v>
      </c>
      <c r="G30" s="21">
        <v>70.78</v>
      </c>
      <c r="H30" s="22">
        <f t="shared" si="2"/>
        <v>90.85</v>
      </c>
      <c r="I30" s="22">
        <f>ROUND((F30*H30),2)</f>
        <v>8814.27</v>
      </c>
      <c r="J30" s="85" t="s">
        <v>356</v>
      </c>
    </row>
    <row r="31" spans="1:10" ht="54.75" customHeight="1" x14ac:dyDescent="0.2">
      <c r="A31" s="17" t="s">
        <v>311</v>
      </c>
      <c r="B31" s="17" t="s">
        <v>39</v>
      </c>
      <c r="C31" s="17" t="s">
        <v>268</v>
      </c>
      <c r="D31" s="19" t="s">
        <v>269</v>
      </c>
      <c r="E31" s="20" t="s">
        <v>38</v>
      </c>
      <c r="F31" s="20">
        <v>7.92</v>
      </c>
      <c r="G31" s="21">
        <v>76.52</v>
      </c>
      <c r="H31" s="22">
        <f>ROUND((G31*(1+$H$7)),2)</f>
        <v>98.21</v>
      </c>
      <c r="I31" s="22">
        <f>ROUND((F31*H31),2)</f>
        <v>777.82</v>
      </c>
      <c r="J31" s="85" t="s">
        <v>357</v>
      </c>
    </row>
    <row r="32" spans="1:10" ht="54.75" customHeight="1" x14ac:dyDescent="0.2">
      <c r="A32" s="17" t="s">
        <v>312</v>
      </c>
      <c r="B32" s="17" t="s">
        <v>39</v>
      </c>
      <c r="C32" s="17" t="s">
        <v>273</v>
      </c>
      <c r="D32" s="19" t="s">
        <v>358</v>
      </c>
      <c r="E32" s="20" t="s">
        <v>38</v>
      </c>
      <c r="F32" s="20">
        <v>3.2</v>
      </c>
      <c r="G32" s="21">
        <v>92.13</v>
      </c>
      <c r="H32" s="22">
        <f>ROUND((G32*(1+$H$7)),2)</f>
        <v>118.25</v>
      </c>
      <c r="I32" s="22">
        <f>ROUND((F32*H32),2)</f>
        <v>378.4</v>
      </c>
      <c r="J32" s="85" t="s">
        <v>361</v>
      </c>
    </row>
    <row r="33" spans="1:10" ht="67.5" customHeight="1" x14ac:dyDescent="0.2">
      <c r="A33" s="17" t="s">
        <v>313</v>
      </c>
      <c r="B33" s="17" t="s">
        <v>39</v>
      </c>
      <c r="C33" s="18" t="s">
        <v>97</v>
      </c>
      <c r="D33" s="19" t="s">
        <v>272</v>
      </c>
      <c r="E33" s="20" t="s">
        <v>38</v>
      </c>
      <c r="F33" s="20">
        <f>3.96+35.81+51.16</f>
        <v>90.93</v>
      </c>
      <c r="G33" s="21">
        <v>23.76</v>
      </c>
      <c r="H33" s="22">
        <f>ROUND((G33*(1+$H$7)),2)</f>
        <v>30.5</v>
      </c>
      <c r="I33" s="22">
        <f>ROUND((F33*H33),2)</f>
        <v>2773.37</v>
      </c>
      <c r="J33" s="85" t="s">
        <v>359</v>
      </c>
    </row>
    <row r="34" spans="1:10" s="2" customFormat="1" x14ac:dyDescent="0.2">
      <c r="A34" s="13">
        <v>4</v>
      </c>
      <c r="B34" s="13"/>
      <c r="C34" s="14"/>
      <c r="D34" s="13" t="s">
        <v>170</v>
      </c>
      <c r="E34" s="14"/>
      <c r="F34" s="15"/>
      <c r="G34" s="15"/>
      <c r="H34" s="15"/>
      <c r="I34" s="16">
        <f>SUBTOTAL(9,I35:I38)</f>
        <v>14126.64</v>
      </c>
      <c r="J34" s="88"/>
    </row>
    <row r="35" spans="1:10" ht="45" x14ac:dyDescent="0.2">
      <c r="A35" s="17" t="s">
        <v>19</v>
      </c>
      <c r="B35" s="17" t="s">
        <v>39</v>
      </c>
      <c r="C35" s="18" t="s">
        <v>100</v>
      </c>
      <c r="D35" s="19" t="s">
        <v>101</v>
      </c>
      <c r="E35" s="20" t="s">
        <v>38</v>
      </c>
      <c r="F35" s="20">
        <f>194.04+7.16</f>
        <v>201.2</v>
      </c>
      <c r="G35" s="21">
        <v>9.65</v>
      </c>
      <c r="H35" s="22">
        <f t="shared" ref="H35:H38" si="4">ROUND((G35*(1+$H$7)),2)</f>
        <v>12.39</v>
      </c>
      <c r="I35" s="22">
        <f>ROUND((F35*H35),2)</f>
        <v>2492.87</v>
      </c>
      <c r="J35" s="85" t="s">
        <v>360</v>
      </c>
    </row>
    <row r="36" spans="1:10" ht="22.5" x14ac:dyDescent="0.2">
      <c r="A36" s="17" t="s">
        <v>20</v>
      </c>
      <c r="B36" s="17" t="s">
        <v>39</v>
      </c>
      <c r="C36" s="18" t="s">
        <v>102</v>
      </c>
      <c r="D36" s="19" t="s">
        <v>216</v>
      </c>
      <c r="E36" s="20" t="s">
        <v>38</v>
      </c>
      <c r="F36" s="20">
        <v>31.2</v>
      </c>
      <c r="G36" s="21">
        <v>13.26</v>
      </c>
      <c r="H36" s="22">
        <f>ROUND((G36*(1+$H$7)),2)</f>
        <v>17.02</v>
      </c>
      <c r="I36" s="22">
        <f>ROUND((F36*H36),2)</f>
        <v>531.02</v>
      </c>
      <c r="J36" s="85" t="s">
        <v>362</v>
      </c>
    </row>
    <row r="37" spans="1:10" ht="45" x14ac:dyDescent="0.2">
      <c r="A37" s="17" t="s">
        <v>254</v>
      </c>
      <c r="B37" s="17" t="s">
        <v>39</v>
      </c>
      <c r="C37" s="18" t="s">
        <v>41</v>
      </c>
      <c r="D37" s="19" t="s">
        <v>169</v>
      </c>
      <c r="E37" s="20" t="s">
        <v>38</v>
      </c>
      <c r="F37" s="20">
        <f>194.04+7.16</f>
        <v>201.2</v>
      </c>
      <c r="G37" s="21">
        <v>37.409999999999997</v>
      </c>
      <c r="H37" s="22">
        <f t="shared" si="4"/>
        <v>48.02</v>
      </c>
      <c r="I37" s="22">
        <f>ROUND((F37*H37),2)</f>
        <v>9661.6200000000008</v>
      </c>
      <c r="J37" s="85" t="s">
        <v>360</v>
      </c>
    </row>
    <row r="38" spans="1:10" ht="33.75" x14ac:dyDescent="0.2">
      <c r="A38" s="17" t="s">
        <v>255</v>
      </c>
      <c r="B38" s="17" t="s">
        <v>39</v>
      </c>
      <c r="C38" s="18" t="s">
        <v>103</v>
      </c>
      <c r="D38" s="19" t="s">
        <v>104</v>
      </c>
      <c r="E38" s="20" t="s">
        <v>38</v>
      </c>
      <c r="F38" s="20">
        <f>31.2</f>
        <v>31.2</v>
      </c>
      <c r="G38" s="21">
        <v>35.99</v>
      </c>
      <c r="H38" s="22">
        <f t="shared" si="4"/>
        <v>46.19</v>
      </c>
      <c r="I38" s="22">
        <f t="shared" ref="I38" si="5">ROUND((F38*H38),2)</f>
        <v>1441.13</v>
      </c>
      <c r="J38" s="85" t="s">
        <v>362</v>
      </c>
    </row>
    <row r="39" spans="1:10" s="2" customFormat="1" x14ac:dyDescent="0.2">
      <c r="A39" s="13">
        <v>5</v>
      </c>
      <c r="B39" s="13"/>
      <c r="C39" s="14"/>
      <c r="D39" s="13" t="s">
        <v>24</v>
      </c>
      <c r="E39" s="14"/>
      <c r="F39" s="15"/>
      <c r="G39" s="15"/>
      <c r="H39" s="16"/>
      <c r="I39" s="16">
        <f>SUBTOTAL(9,I40:I45)</f>
        <v>13099.050000000001</v>
      </c>
      <c r="J39" s="88"/>
    </row>
    <row r="40" spans="1:10" ht="31.5" customHeight="1" x14ac:dyDescent="0.2">
      <c r="A40" s="17" t="s">
        <v>21</v>
      </c>
      <c r="B40" s="17" t="s">
        <v>39</v>
      </c>
      <c r="C40" s="18" t="s">
        <v>118</v>
      </c>
      <c r="D40" s="19" t="s">
        <v>212</v>
      </c>
      <c r="E40" s="20" t="s">
        <v>338</v>
      </c>
      <c r="F40" s="20">
        <v>31.2</v>
      </c>
      <c r="G40" s="21">
        <v>42.97</v>
      </c>
      <c r="H40" s="22">
        <f t="shared" ref="H40:H45" si="6">ROUND((G40*(1+$H$7)),2)</f>
        <v>55.15</v>
      </c>
      <c r="I40" s="22">
        <f>ROUND((F40*H40),2)</f>
        <v>1720.68</v>
      </c>
      <c r="J40" s="85" t="s">
        <v>362</v>
      </c>
    </row>
    <row r="41" spans="1:10" ht="31.5" customHeight="1" x14ac:dyDescent="0.2">
      <c r="A41" s="17" t="s">
        <v>171</v>
      </c>
      <c r="B41" s="17" t="s">
        <v>39</v>
      </c>
      <c r="C41" s="18" t="s">
        <v>48</v>
      </c>
      <c r="D41" s="19" t="s">
        <v>260</v>
      </c>
      <c r="E41" s="20" t="s">
        <v>338</v>
      </c>
      <c r="F41" s="20">
        <v>124.65</v>
      </c>
      <c r="G41" s="21">
        <v>29.1</v>
      </c>
      <c r="H41" s="22">
        <f t="shared" si="6"/>
        <v>37.35</v>
      </c>
      <c r="I41" s="22">
        <f>ROUND((F41*H41),2)</f>
        <v>4655.68</v>
      </c>
      <c r="J41" s="85" t="s">
        <v>363</v>
      </c>
    </row>
    <row r="42" spans="1:10" ht="22.5" x14ac:dyDescent="0.2">
      <c r="A42" s="17" t="s">
        <v>229</v>
      </c>
      <c r="B42" s="17" t="s">
        <v>39</v>
      </c>
      <c r="C42" s="18" t="s">
        <v>112</v>
      </c>
      <c r="D42" s="19" t="s">
        <v>113</v>
      </c>
      <c r="E42" s="20" t="s">
        <v>38</v>
      </c>
      <c r="F42" s="20">
        <v>124.65</v>
      </c>
      <c r="G42" s="21">
        <v>7.25</v>
      </c>
      <c r="H42" s="22">
        <f t="shared" si="6"/>
        <v>9.31</v>
      </c>
      <c r="I42" s="22">
        <f t="shared" ref="I42:I45" si="7">ROUND((F42*H42),2)</f>
        <v>1160.49</v>
      </c>
      <c r="J42" s="85" t="s">
        <v>363</v>
      </c>
    </row>
    <row r="43" spans="1:10" ht="22.5" x14ac:dyDescent="0.2">
      <c r="A43" s="17" t="s">
        <v>230</v>
      </c>
      <c r="B43" s="17" t="s">
        <v>39</v>
      </c>
      <c r="C43" s="18" t="s">
        <v>275</v>
      </c>
      <c r="D43" s="19" t="s">
        <v>276</v>
      </c>
      <c r="E43" s="20" t="s">
        <v>38</v>
      </c>
      <c r="F43" s="20">
        <v>31.2</v>
      </c>
      <c r="G43" s="21">
        <v>9.09</v>
      </c>
      <c r="H43" s="22">
        <f t="shared" si="6"/>
        <v>11.67</v>
      </c>
      <c r="I43" s="22">
        <f t="shared" si="7"/>
        <v>364.1</v>
      </c>
      <c r="J43" s="85" t="s">
        <v>362</v>
      </c>
    </row>
    <row r="44" spans="1:10" ht="22.5" x14ac:dyDescent="0.2">
      <c r="A44" s="17" t="s">
        <v>231</v>
      </c>
      <c r="B44" s="17" t="s">
        <v>39</v>
      </c>
      <c r="C44" s="18" t="s">
        <v>114</v>
      </c>
      <c r="D44" s="19" t="s">
        <v>115</v>
      </c>
      <c r="E44" s="20" t="s">
        <v>38</v>
      </c>
      <c r="F44" s="20">
        <v>124.65</v>
      </c>
      <c r="G44" s="21">
        <v>23.4</v>
      </c>
      <c r="H44" s="22">
        <f t="shared" si="6"/>
        <v>30.03</v>
      </c>
      <c r="I44" s="22">
        <f t="shared" si="7"/>
        <v>3743.24</v>
      </c>
      <c r="J44" s="85" t="s">
        <v>363</v>
      </c>
    </row>
    <row r="45" spans="1:10" ht="22.5" x14ac:dyDescent="0.2">
      <c r="A45" s="17" t="s">
        <v>232</v>
      </c>
      <c r="B45" s="17" t="s">
        <v>39</v>
      </c>
      <c r="C45" s="18" t="s">
        <v>116</v>
      </c>
      <c r="D45" s="19" t="s">
        <v>117</v>
      </c>
      <c r="E45" s="20" t="s">
        <v>38</v>
      </c>
      <c r="F45" s="20">
        <v>31.2</v>
      </c>
      <c r="G45" s="21">
        <v>36.33</v>
      </c>
      <c r="H45" s="22">
        <f t="shared" si="6"/>
        <v>46.63</v>
      </c>
      <c r="I45" s="22">
        <f t="shared" si="7"/>
        <v>1454.86</v>
      </c>
      <c r="J45" s="85" t="s">
        <v>362</v>
      </c>
    </row>
    <row r="46" spans="1:10" s="2" customFormat="1" x14ac:dyDescent="0.2">
      <c r="A46" s="13">
        <v>6</v>
      </c>
      <c r="B46" s="13"/>
      <c r="C46" s="14"/>
      <c r="D46" s="13" t="s">
        <v>277</v>
      </c>
      <c r="E46" s="14"/>
      <c r="F46" s="15"/>
      <c r="G46" s="15"/>
      <c r="H46" s="32"/>
      <c r="I46" s="16">
        <f>SUBTOTAL(9,I47:I49)</f>
        <v>15224.86</v>
      </c>
      <c r="J46" s="88"/>
    </row>
    <row r="47" spans="1:10" ht="22.5" x14ac:dyDescent="0.2">
      <c r="A47" s="17" t="s">
        <v>22</v>
      </c>
      <c r="B47" s="17" t="s">
        <v>39</v>
      </c>
      <c r="C47" s="20" t="s">
        <v>98</v>
      </c>
      <c r="D47" s="19" t="s">
        <v>99</v>
      </c>
      <c r="E47" s="20" t="s">
        <v>38</v>
      </c>
      <c r="F47" s="20">
        <v>31.2</v>
      </c>
      <c r="G47" s="21">
        <v>37.57</v>
      </c>
      <c r="H47" s="22">
        <f>ROUND((G47*(1+$H$7)),2)</f>
        <v>48.22</v>
      </c>
      <c r="I47" s="22">
        <f>ROUND((F47*H47),2)</f>
        <v>1504.46</v>
      </c>
      <c r="J47" s="85" t="s">
        <v>250</v>
      </c>
    </row>
    <row r="48" spans="1:10" ht="33.75" x14ac:dyDescent="0.2">
      <c r="A48" s="17" t="s">
        <v>314</v>
      </c>
      <c r="B48" s="17" t="s">
        <v>39</v>
      </c>
      <c r="C48" s="20" t="s">
        <v>278</v>
      </c>
      <c r="D48" s="19" t="s">
        <v>279</v>
      </c>
      <c r="E48" s="20" t="s">
        <v>38</v>
      </c>
      <c r="F48" s="20">
        <v>31.2</v>
      </c>
      <c r="G48" s="21">
        <v>82.43</v>
      </c>
      <c r="H48" s="22">
        <f>ROUND((G48*(1+$H$7)),2)</f>
        <v>105.8</v>
      </c>
      <c r="I48" s="22">
        <f>ROUND((F48*H48),2)</f>
        <v>3300.96</v>
      </c>
      <c r="J48" s="85" t="s">
        <v>250</v>
      </c>
    </row>
    <row r="49" spans="1:10" ht="45" x14ac:dyDescent="0.2">
      <c r="A49" s="17" t="s">
        <v>315</v>
      </c>
      <c r="B49" s="17" t="s">
        <v>39</v>
      </c>
      <c r="C49" s="20" t="s">
        <v>105</v>
      </c>
      <c r="D49" s="19" t="s">
        <v>106</v>
      </c>
      <c r="E49" s="20" t="s">
        <v>38</v>
      </c>
      <c r="F49" s="20">
        <v>106.68</v>
      </c>
      <c r="G49" s="21">
        <v>76.099999999999994</v>
      </c>
      <c r="H49" s="22">
        <f>ROUND((G49*(1+$H$7)),2)</f>
        <v>97.67</v>
      </c>
      <c r="I49" s="22">
        <f>ROUND((F49*H49),2)</f>
        <v>10419.44</v>
      </c>
      <c r="J49" s="85" t="s">
        <v>364</v>
      </c>
    </row>
    <row r="50" spans="1:10" s="2" customFormat="1" x14ac:dyDescent="0.2">
      <c r="A50" s="13">
        <v>7</v>
      </c>
      <c r="B50" s="13"/>
      <c r="C50" s="14"/>
      <c r="D50" s="13" t="s">
        <v>209</v>
      </c>
      <c r="E50" s="14"/>
      <c r="F50" s="15"/>
      <c r="G50" s="15"/>
      <c r="H50" s="16"/>
      <c r="I50" s="16">
        <f>SUBTOTAL(9,I51:I57)</f>
        <v>13585.6</v>
      </c>
      <c r="J50" s="88"/>
    </row>
    <row r="51" spans="1:10" s="2" customFormat="1" ht="33.75" customHeight="1" x14ac:dyDescent="0.2">
      <c r="A51" s="17" t="s">
        <v>23</v>
      </c>
      <c r="B51" s="17" t="s">
        <v>39</v>
      </c>
      <c r="C51" s="33" t="s">
        <v>280</v>
      </c>
      <c r="D51" s="19" t="s">
        <v>281</v>
      </c>
      <c r="E51" s="33" t="s">
        <v>38</v>
      </c>
      <c r="F51" s="34">
        <v>1.8</v>
      </c>
      <c r="G51" s="21">
        <v>1015.38</v>
      </c>
      <c r="H51" s="22">
        <f t="shared" ref="H51:H57" si="8">ROUND((G51*(1+$H$7)),2)</f>
        <v>1303.24</v>
      </c>
      <c r="I51" s="22">
        <f>ROUND((F51*H51),2)</f>
        <v>2345.83</v>
      </c>
      <c r="J51" s="85" t="s">
        <v>252</v>
      </c>
    </row>
    <row r="52" spans="1:10" s="2" customFormat="1" ht="33.75" customHeight="1" x14ac:dyDescent="0.2">
      <c r="A52" s="17" t="s">
        <v>316</v>
      </c>
      <c r="B52" s="17" t="s">
        <v>39</v>
      </c>
      <c r="C52" s="33" t="s">
        <v>282</v>
      </c>
      <c r="D52" s="19" t="s">
        <v>283</v>
      </c>
      <c r="E52" s="20" t="s">
        <v>42</v>
      </c>
      <c r="F52" s="34">
        <v>2</v>
      </c>
      <c r="G52" s="21">
        <v>124</v>
      </c>
      <c r="H52" s="22">
        <f t="shared" si="8"/>
        <v>159.15</v>
      </c>
      <c r="I52" s="22">
        <f>ROUND((F52*H52),2)</f>
        <v>318.3</v>
      </c>
      <c r="J52" s="85" t="s">
        <v>365</v>
      </c>
    </row>
    <row r="53" spans="1:10" s="2" customFormat="1" ht="33.75" customHeight="1" x14ac:dyDescent="0.2">
      <c r="A53" s="17" t="s">
        <v>317</v>
      </c>
      <c r="B53" s="17" t="s">
        <v>39</v>
      </c>
      <c r="C53" s="33" t="s">
        <v>284</v>
      </c>
      <c r="D53" s="19" t="s">
        <v>285</v>
      </c>
      <c r="E53" s="33" t="s">
        <v>38</v>
      </c>
      <c r="F53" s="34">
        <v>1.8</v>
      </c>
      <c r="G53" s="21">
        <v>395.36</v>
      </c>
      <c r="H53" s="22">
        <f t="shared" si="8"/>
        <v>507.44</v>
      </c>
      <c r="I53" s="22">
        <f>ROUND((F53*H53),2)</f>
        <v>913.39</v>
      </c>
      <c r="J53" s="85" t="s">
        <v>252</v>
      </c>
    </row>
    <row r="54" spans="1:10" ht="33.75" x14ac:dyDescent="0.2">
      <c r="A54" s="17" t="s">
        <v>318</v>
      </c>
      <c r="B54" s="17" t="s">
        <v>39</v>
      </c>
      <c r="C54" s="18" t="s">
        <v>87</v>
      </c>
      <c r="D54" s="19" t="s">
        <v>88</v>
      </c>
      <c r="E54" s="20" t="s">
        <v>42</v>
      </c>
      <c r="F54" s="20">
        <v>2</v>
      </c>
      <c r="G54" s="21">
        <v>1775.64</v>
      </c>
      <c r="H54" s="22">
        <f t="shared" si="8"/>
        <v>2279.0300000000002</v>
      </c>
      <c r="I54" s="22">
        <f t="shared" ref="I54:I57" si="9">ROUND((F54*H54),2)</f>
        <v>4558.0600000000004</v>
      </c>
      <c r="J54" s="85" t="s">
        <v>366</v>
      </c>
    </row>
    <row r="55" spans="1:10" ht="30" customHeight="1" x14ac:dyDescent="0.2">
      <c r="A55" s="17" t="s">
        <v>319</v>
      </c>
      <c r="B55" s="17" t="s">
        <v>39</v>
      </c>
      <c r="C55" s="18" t="s">
        <v>110</v>
      </c>
      <c r="D55" s="19" t="s">
        <v>111</v>
      </c>
      <c r="E55" s="33" t="s">
        <v>109</v>
      </c>
      <c r="F55" s="20">
        <v>1</v>
      </c>
      <c r="G55" s="21">
        <v>350.4</v>
      </c>
      <c r="H55" s="22">
        <f t="shared" si="8"/>
        <v>449.74</v>
      </c>
      <c r="I55" s="22">
        <f t="shared" si="9"/>
        <v>449.74</v>
      </c>
      <c r="J55" s="85" t="s">
        <v>238</v>
      </c>
    </row>
    <row r="56" spans="1:10" ht="35.25" customHeight="1" x14ac:dyDescent="0.2">
      <c r="A56" s="17" t="s">
        <v>320</v>
      </c>
      <c r="B56" s="17" t="s">
        <v>39</v>
      </c>
      <c r="C56" s="18" t="s">
        <v>86</v>
      </c>
      <c r="D56" s="19" t="s">
        <v>222</v>
      </c>
      <c r="E56" s="33" t="s">
        <v>38</v>
      </c>
      <c r="F56" s="20">
        <v>8.82</v>
      </c>
      <c r="G56" s="21">
        <v>406.85</v>
      </c>
      <c r="H56" s="22">
        <f t="shared" si="8"/>
        <v>522.19000000000005</v>
      </c>
      <c r="I56" s="22">
        <f t="shared" si="9"/>
        <v>4605.72</v>
      </c>
      <c r="J56" s="85" t="s">
        <v>251</v>
      </c>
    </row>
    <row r="57" spans="1:10" ht="57" customHeight="1" x14ac:dyDescent="0.2">
      <c r="A57" s="17" t="s">
        <v>321</v>
      </c>
      <c r="B57" s="17" t="s">
        <v>39</v>
      </c>
      <c r="C57" s="18" t="s">
        <v>26</v>
      </c>
      <c r="D57" s="19" t="s">
        <v>32</v>
      </c>
      <c r="E57" s="20" t="s">
        <v>38</v>
      </c>
      <c r="F57" s="20">
        <f>8.82+0.36</f>
        <v>9.18</v>
      </c>
      <c r="G57" s="21">
        <v>33.49</v>
      </c>
      <c r="H57" s="22">
        <f t="shared" si="8"/>
        <v>42.98</v>
      </c>
      <c r="I57" s="22">
        <f t="shared" si="9"/>
        <v>394.56</v>
      </c>
      <c r="J57" s="85" t="s">
        <v>367</v>
      </c>
    </row>
    <row r="58" spans="1:10" ht="17.25" customHeight="1" x14ac:dyDescent="0.2">
      <c r="A58" s="13">
        <v>8</v>
      </c>
      <c r="B58" s="13"/>
      <c r="C58" s="14"/>
      <c r="D58" s="13" t="s">
        <v>35</v>
      </c>
      <c r="E58" s="14"/>
      <c r="F58" s="15"/>
      <c r="G58" s="15"/>
      <c r="H58" s="16"/>
      <c r="I58" s="16">
        <f>SUBTOTAL(9,I59:I65)</f>
        <v>2552.84</v>
      </c>
      <c r="J58" s="88"/>
    </row>
    <row r="59" spans="1:10" ht="27" customHeight="1" x14ac:dyDescent="0.2">
      <c r="A59" s="17" t="s">
        <v>25</v>
      </c>
      <c r="B59" s="17" t="s">
        <v>39</v>
      </c>
      <c r="C59" s="18" t="s">
        <v>140</v>
      </c>
      <c r="D59" s="19" t="s">
        <v>141</v>
      </c>
      <c r="E59" s="20" t="s">
        <v>42</v>
      </c>
      <c r="F59" s="20">
        <v>8</v>
      </c>
      <c r="G59" s="21">
        <v>58.53</v>
      </c>
      <c r="H59" s="22">
        <f t="shared" ref="H59:H65" si="10">ROUND((G59*(1+$H$7)),2)</f>
        <v>75.12</v>
      </c>
      <c r="I59" s="22">
        <f t="shared" ref="I59:I65" si="11">ROUND((F59*H59),2)</f>
        <v>600.96</v>
      </c>
      <c r="J59" s="85" t="s">
        <v>368</v>
      </c>
    </row>
    <row r="60" spans="1:10" ht="27" customHeight="1" x14ac:dyDescent="0.2">
      <c r="A60" s="17" t="s">
        <v>27</v>
      </c>
      <c r="B60" s="17" t="s">
        <v>39</v>
      </c>
      <c r="C60" s="18" t="s">
        <v>286</v>
      </c>
      <c r="D60" s="19" t="s">
        <v>287</v>
      </c>
      <c r="E60" s="20" t="s">
        <v>42</v>
      </c>
      <c r="F60" s="20">
        <v>3</v>
      </c>
      <c r="G60" s="21">
        <v>163.56</v>
      </c>
      <c r="H60" s="22">
        <f t="shared" si="10"/>
        <v>209.93</v>
      </c>
      <c r="I60" s="22">
        <f t="shared" si="11"/>
        <v>629.79</v>
      </c>
      <c r="J60" s="85" t="s">
        <v>369</v>
      </c>
    </row>
    <row r="61" spans="1:10" ht="27" customHeight="1" x14ac:dyDescent="0.2">
      <c r="A61" s="17" t="s">
        <v>214</v>
      </c>
      <c r="B61" s="17" t="s">
        <v>39</v>
      </c>
      <c r="C61" s="18" t="s">
        <v>142</v>
      </c>
      <c r="D61" s="19" t="s">
        <v>143</v>
      </c>
      <c r="E61" s="20" t="s">
        <v>42</v>
      </c>
      <c r="F61" s="20">
        <v>5</v>
      </c>
      <c r="G61" s="21">
        <v>22.24</v>
      </c>
      <c r="H61" s="22">
        <f t="shared" si="10"/>
        <v>28.55</v>
      </c>
      <c r="I61" s="22">
        <f t="shared" si="11"/>
        <v>142.75</v>
      </c>
      <c r="J61" s="85" t="s">
        <v>370</v>
      </c>
    </row>
    <row r="62" spans="1:10" ht="27" customHeight="1" x14ac:dyDescent="0.2">
      <c r="A62" s="17" t="s">
        <v>215</v>
      </c>
      <c r="B62" s="17" t="s">
        <v>39</v>
      </c>
      <c r="C62" s="18" t="s">
        <v>134</v>
      </c>
      <c r="D62" s="19" t="s">
        <v>135</v>
      </c>
      <c r="E62" s="20" t="s">
        <v>166</v>
      </c>
      <c r="F62" s="20">
        <v>50</v>
      </c>
      <c r="G62" s="21">
        <v>4.26</v>
      </c>
      <c r="H62" s="22">
        <f t="shared" si="10"/>
        <v>5.47</v>
      </c>
      <c r="I62" s="22">
        <f t="shared" si="11"/>
        <v>273.5</v>
      </c>
      <c r="J62" s="85" t="s">
        <v>370</v>
      </c>
    </row>
    <row r="63" spans="1:10" ht="27" customHeight="1" x14ac:dyDescent="0.2">
      <c r="A63" s="17" t="s">
        <v>322</v>
      </c>
      <c r="B63" s="17" t="s">
        <v>39</v>
      </c>
      <c r="C63" s="18" t="s">
        <v>136</v>
      </c>
      <c r="D63" s="19" t="s">
        <v>137</v>
      </c>
      <c r="E63" s="20" t="s">
        <v>109</v>
      </c>
      <c r="F63" s="20">
        <v>8</v>
      </c>
      <c r="G63" s="21">
        <v>48.14</v>
      </c>
      <c r="H63" s="22">
        <f t="shared" si="10"/>
        <v>61.79</v>
      </c>
      <c r="I63" s="22">
        <f t="shared" si="11"/>
        <v>494.32</v>
      </c>
      <c r="J63" s="85" t="s">
        <v>372</v>
      </c>
    </row>
    <row r="64" spans="1:10" ht="27" customHeight="1" x14ac:dyDescent="0.2">
      <c r="A64" s="17" t="s">
        <v>323</v>
      </c>
      <c r="B64" s="17" t="s">
        <v>39</v>
      </c>
      <c r="C64" s="18" t="s">
        <v>239</v>
      </c>
      <c r="D64" s="19" t="s">
        <v>240</v>
      </c>
      <c r="E64" s="20" t="s">
        <v>109</v>
      </c>
      <c r="F64" s="20">
        <v>1</v>
      </c>
      <c r="G64" s="21">
        <v>194.05</v>
      </c>
      <c r="H64" s="22">
        <f t="shared" si="10"/>
        <v>249.06</v>
      </c>
      <c r="I64" s="22">
        <f t="shared" si="11"/>
        <v>249.06</v>
      </c>
      <c r="J64" s="85" t="s">
        <v>371</v>
      </c>
    </row>
    <row r="65" spans="1:10" ht="27" customHeight="1" x14ac:dyDescent="0.2">
      <c r="A65" s="17" t="s">
        <v>324</v>
      </c>
      <c r="B65" s="17" t="s">
        <v>39</v>
      </c>
      <c r="C65" s="18" t="s">
        <v>138</v>
      </c>
      <c r="D65" s="19" t="s">
        <v>139</v>
      </c>
      <c r="E65" s="20" t="s">
        <v>109</v>
      </c>
      <c r="F65" s="20">
        <v>2</v>
      </c>
      <c r="G65" s="21">
        <v>63.29</v>
      </c>
      <c r="H65" s="22">
        <f t="shared" si="10"/>
        <v>81.23</v>
      </c>
      <c r="I65" s="22">
        <f t="shared" si="11"/>
        <v>162.46</v>
      </c>
      <c r="J65" s="85" t="s">
        <v>366</v>
      </c>
    </row>
    <row r="66" spans="1:10" ht="18.75" customHeight="1" x14ac:dyDescent="0.2">
      <c r="A66" s="13">
        <v>9</v>
      </c>
      <c r="B66" s="13"/>
      <c r="C66" s="35"/>
      <c r="D66" s="26" t="s">
        <v>50</v>
      </c>
      <c r="E66" s="36"/>
      <c r="F66" s="36"/>
      <c r="G66" s="36"/>
      <c r="H66" s="16"/>
      <c r="I66" s="16">
        <f>SUBTOTAL(9,I67:I70)</f>
        <v>15894.05</v>
      </c>
      <c r="J66" s="88"/>
    </row>
    <row r="67" spans="1:10" ht="33.75" x14ac:dyDescent="0.2">
      <c r="A67" s="17" t="s">
        <v>34</v>
      </c>
      <c r="B67" s="17" t="s">
        <v>39</v>
      </c>
      <c r="C67" s="18" t="s">
        <v>91</v>
      </c>
      <c r="D67" s="19" t="s">
        <v>92</v>
      </c>
      <c r="E67" s="20" t="s">
        <v>38</v>
      </c>
      <c r="F67" s="20">
        <v>42.05</v>
      </c>
      <c r="G67" s="21">
        <v>92.32</v>
      </c>
      <c r="H67" s="22">
        <f>ROUND((G67*(1+$H$7)),2)</f>
        <v>118.49</v>
      </c>
      <c r="I67" s="22">
        <f>ROUND((F67*H67),2)</f>
        <v>4982.5</v>
      </c>
      <c r="J67" s="85" t="s">
        <v>373</v>
      </c>
    </row>
    <row r="68" spans="1:10" ht="33.75" x14ac:dyDescent="0.2">
      <c r="A68" s="17" t="s">
        <v>179</v>
      </c>
      <c r="B68" s="17" t="s">
        <v>39</v>
      </c>
      <c r="C68" s="18" t="s">
        <v>89</v>
      </c>
      <c r="D68" s="19" t="s">
        <v>90</v>
      </c>
      <c r="E68" s="20" t="s">
        <v>253</v>
      </c>
      <c r="F68" s="20">
        <v>300</v>
      </c>
      <c r="G68" s="21">
        <v>22.63</v>
      </c>
      <c r="H68" s="22">
        <f>ROUND((G68*(1+$H$7)),2)</f>
        <v>29.05</v>
      </c>
      <c r="I68" s="22">
        <f>ROUND((F68*H68),2)</f>
        <v>8715</v>
      </c>
      <c r="J68" s="85" t="s">
        <v>374</v>
      </c>
    </row>
    <row r="69" spans="1:10" ht="36.75" customHeight="1" x14ac:dyDescent="0.2">
      <c r="A69" s="17" t="s">
        <v>180</v>
      </c>
      <c r="B69" s="17" t="s">
        <v>39</v>
      </c>
      <c r="C69" s="18" t="s">
        <v>93</v>
      </c>
      <c r="D69" s="19" t="s">
        <v>94</v>
      </c>
      <c r="E69" s="20" t="s">
        <v>166</v>
      </c>
      <c r="F69" s="20">
        <v>16.850000000000001</v>
      </c>
      <c r="G69" s="21">
        <v>36.74</v>
      </c>
      <c r="H69" s="22">
        <f>ROUND((G69*(1+$H$7)),2)</f>
        <v>47.16</v>
      </c>
      <c r="I69" s="22">
        <f>ROUND((F69*H69),2)</f>
        <v>794.65</v>
      </c>
      <c r="J69" s="85" t="s">
        <v>375</v>
      </c>
    </row>
    <row r="70" spans="1:10" ht="36.75" customHeight="1" x14ac:dyDescent="0.2">
      <c r="A70" s="17" t="s">
        <v>181</v>
      </c>
      <c r="B70" s="17" t="s">
        <v>39</v>
      </c>
      <c r="C70" s="18" t="s">
        <v>95</v>
      </c>
      <c r="D70" s="19" t="s">
        <v>96</v>
      </c>
      <c r="E70" s="20" t="s">
        <v>166</v>
      </c>
      <c r="F70" s="20">
        <v>27.7</v>
      </c>
      <c r="G70" s="21">
        <v>39.43</v>
      </c>
      <c r="H70" s="22">
        <f>ROUND((G70*(1+$H$7)),2)</f>
        <v>50.61</v>
      </c>
      <c r="I70" s="22">
        <f>ROUND((F70*H70),2)</f>
        <v>1401.9</v>
      </c>
      <c r="J70" s="85" t="s">
        <v>376</v>
      </c>
    </row>
    <row r="71" spans="1:10" x14ac:dyDescent="0.2">
      <c r="A71" s="13">
        <v>10</v>
      </c>
      <c r="B71" s="13"/>
      <c r="C71" s="13"/>
      <c r="D71" s="13" t="s">
        <v>217</v>
      </c>
      <c r="E71" s="13"/>
      <c r="F71" s="13"/>
      <c r="G71" s="13"/>
      <c r="H71" s="13"/>
      <c r="I71" s="16">
        <f>SUBTOTAL(9,I72:I79)</f>
        <v>17946.96</v>
      </c>
      <c r="J71" s="88"/>
    </row>
    <row r="72" spans="1:10" ht="33.75" x14ac:dyDescent="0.2">
      <c r="A72" s="17" t="s">
        <v>29</v>
      </c>
      <c r="B72" s="17" t="s">
        <v>39</v>
      </c>
      <c r="C72" s="17" t="s">
        <v>123</v>
      </c>
      <c r="D72" s="23" t="s">
        <v>124</v>
      </c>
      <c r="E72" s="17" t="s">
        <v>109</v>
      </c>
      <c r="F72" s="17">
        <v>2</v>
      </c>
      <c r="G72" s="21">
        <v>559.32000000000005</v>
      </c>
      <c r="H72" s="22">
        <f>ROUND((G72*(1+$H$7)),2)</f>
        <v>717.89</v>
      </c>
      <c r="I72" s="22">
        <f>ROUND((F72*H72),2)</f>
        <v>1435.78</v>
      </c>
      <c r="J72" s="85" t="s">
        <v>366</v>
      </c>
    </row>
    <row r="73" spans="1:10" ht="22.5" x14ac:dyDescent="0.2">
      <c r="A73" s="17" t="s">
        <v>28</v>
      </c>
      <c r="B73" s="17" t="s">
        <v>39</v>
      </c>
      <c r="C73" s="17" t="s">
        <v>125</v>
      </c>
      <c r="D73" s="23" t="s">
        <v>126</v>
      </c>
      <c r="E73" s="17" t="s">
        <v>109</v>
      </c>
      <c r="F73" s="17">
        <v>2</v>
      </c>
      <c r="G73" s="21">
        <v>553.52</v>
      </c>
      <c r="H73" s="22">
        <f>ROUND((G73*(1+$H$7)),2)</f>
        <v>710.44</v>
      </c>
      <c r="I73" s="22">
        <f>ROUND((F73*H73),2)</f>
        <v>1420.88</v>
      </c>
      <c r="J73" s="85" t="s">
        <v>366</v>
      </c>
    </row>
    <row r="74" spans="1:10" ht="45" x14ac:dyDescent="0.2">
      <c r="A74" s="17" t="s">
        <v>325</v>
      </c>
      <c r="B74" s="17" t="s">
        <v>39</v>
      </c>
      <c r="C74" s="17" t="s">
        <v>120</v>
      </c>
      <c r="D74" s="23" t="s">
        <v>121</v>
      </c>
      <c r="E74" s="17" t="s">
        <v>109</v>
      </c>
      <c r="F74" s="17">
        <v>2</v>
      </c>
      <c r="G74" s="21">
        <v>419.66</v>
      </c>
      <c r="H74" s="22">
        <f t="shared" ref="H74:H92" si="12">ROUND((G74*(1+$H$7)),2)</f>
        <v>538.63</v>
      </c>
      <c r="I74" s="22">
        <f t="shared" ref="I74:I92" si="13">ROUND((F74*H74),2)</f>
        <v>1077.26</v>
      </c>
      <c r="J74" s="85" t="s">
        <v>366</v>
      </c>
    </row>
    <row r="75" spans="1:10" ht="22.5" x14ac:dyDescent="0.2">
      <c r="A75" s="17" t="s">
        <v>326</v>
      </c>
      <c r="B75" s="17" t="s">
        <v>39</v>
      </c>
      <c r="C75" s="17" t="s">
        <v>127</v>
      </c>
      <c r="D75" s="23" t="s">
        <v>128</v>
      </c>
      <c r="E75" s="17" t="s">
        <v>109</v>
      </c>
      <c r="F75" s="17">
        <v>4</v>
      </c>
      <c r="G75" s="21">
        <v>26.55</v>
      </c>
      <c r="H75" s="22">
        <f t="shared" si="12"/>
        <v>34.08</v>
      </c>
      <c r="I75" s="22">
        <f t="shared" si="13"/>
        <v>136.32</v>
      </c>
      <c r="J75" s="85" t="s">
        <v>377</v>
      </c>
    </row>
    <row r="76" spans="1:10" ht="22.5" x14ac:dyDescent="0.2">
      <c r="A76" s="17" t="s">
        <v>327</v>
      </c>
      <c r="B76" s="17" t="s">
        <v>39</v>
      </c>
      <c r="C76" s="17" t="s">
        <v>129</v>
      </c>
      <c r="D76" s="23" t="s">
        <v>130</v>
      </c>
      <c r="E76" s="17" t="s">
        <v>109</v>
      </c>
      <c r="F76" s="17">
        <v>4</v>
      </c>
      <c r="G76" s="21">
        <v>282.99</v>
      </c>
      <c r="H76" s="22">
        <f t="shared" si="12"/>
        <v>363.22</v>
      </c>
      <c r="I76" s="22">
        <f t="shared" si="13"/>
        <v>1452.88</v>
      </c>
      <c r="J76" s="85" t="s">
        <v>377</v>
      </c>
    </row>
    <row r="77" spans="1:10" ht="33.75" x14ac:dyDescent="0.2">
      <c r="A77" s="17" t="s">
        <v>328</v>
      </c>
      <c r="B77" s="17" t="s">
        <v>39</v>
      </c>
      <c r="C77" s="17" t="s">
        <v>243</v>
      </c>
      <c r="D77" s="23" t="s">
        <v>244</v>
      </c>
      <c r="E77" s="17" t="s">
        <v>38</v>
      </c>
      <c r="F77" s="17">
        <v>1.34</v>
      </c>
      <c r="G77" s="21">
        <v>368.43</v>
      </c>
      <c r="H77" s="22">
        <f t="shared" si="12"/>
        <v>472.88</v>
      </c>
      <c r="I77" s="22">
        <f t="shared" si="13"/>
        <v>633.66</v>
      </c>
      <c r="J77" s="89" t="s">
        <v>378</v>
      </c>
    </row>
    <row r="78" spans="1:10" ht="22.5" x14ac:dyDescent="0.2">
      <c r="A78" s="17" t="s">
        <v>329</v>
      </c>
      <c r="B78" s="17" t="s">
        <v>39</v>
      </c>
      <c r="C78" s="17" t="s">
        <v>84</v>
      </c>
      <c r="D78" s="23" t="s">
        <v>85</v>
      </c>
      <c r="E78" s="17" t="s">
        <v>38</v>
      </c>
      <c r="F78" s="17">
        <v>19.53</v>
      </c>
      <c r="G78" s="21">
        <v>458.22</v>
      </c>
      <c r="H78" s="22">
        <f t="shared" si="12"/>
        <v>588.13</v>
      </c>
      <c r="I78" s="22">
        <f t="shared" si="13"/>
        <v>11486.18</v>
      </c>
      <c r="J78" s="89" t="s">
        <v>379</v>
      </c>
    </row>
    <row r="79" spans="1:10" ht="33.75" x14ac:dyDescent="0.2">
      <c r="A79" s="17" t="s">
        <v>330</v>
      </c>
      <c r="B79" s="17" t="s">
        <v>39</v>
      </c>
      <c r="C79" s="17" t="s">
        <v>122</v>
      </c>
      <c r="D79" s="23" t="s">
        <v>221</v>
      </c>
      <c r="E79" s="17" t="s">
        <v>109</v>
      </c>
      <c r="F79" s="17">
        <v>2</v>
      </c>
      <c r="G79" s="21">
        <v>118.43</v>
      </c>
      <c r="H79" s="22">
        <f t="shared" si="12"/>
        <v>152</v>
      </c>
      <c r="I79" s="22">
        <f t="shared" si="13"/>
        <v>304</v>
      </c>
      <c r="J79" s="85" t="s">
        <v>366</v>
      </c>
    </row>
    <row r="80" spans="1:10" x14ac:dyDescent="0.2">
      <c r="A80" s="13">
        <v>11</v>
      </c>
      <c r="B80" s="24"/>
      <c r="C80" s="24"/>
      <c r="D80" s="13" t="s">
        <v>224</v>
      </c>
      <c r="E80" s="24"/>
      <c r="F80" s="24"/>
      <c r="G80" s="24"/>
      <c r="H80" s="24"/>
      <c r="I80" s="16">
        <f>SUBTOTAL(9,I81:I84)</f>
        <v>1319.44</v>
      </c>
      <c r="J80" s="88"/>
    </row>
    <row r="81" spans="1:10" ht="22.5" x14ac:dyDescent="0.2">
      <c r="A81" s="17" t="s">
        <v>30</v>
      </c>
      <c r="B81" s="17" t="s">
        <v>39</v>
      </c>
      <c r="C81" s="37" t="s">
        <v>158</v>
      </c>
      <c r="D81" s="38" t="s">
        <v>159</v>
      </c>
      <c r="E81" s="37" t="s">
        <v>223</v>
      </c>
      <c r="F81" s="17">
        <v>2</v>
      </c>
      <c r="G81" s="21">
        <v>103.87</v>
      </c>
      <c r="H81" s="22">
        <f t="shared" si="12"/>
        <v>133.32</v>
      </c>
      <c r="I81" s="22">
        <f t="shared" si="13"/>
        <v>266.64</v>
      </c>
      <c r="J81" s="85" t="s">
        <v>366</v>
      </c>
    </row>
    <row r="82" spans="1:10" ht="22.5" x14ac:dyDescent="0.2">
      <c r="A82" s="17" t="s">
        <v>43</v>
      </c>
      <c r="B82" s="17" t="s">
        <v>39</v>
      </c>
      <c r="C82" s="37" t="s">
        <v>131</v>
      </c>
      <c r="D82" s="38" t="s">
        <v>245</v>
      </c>
      <c r="E82" s="37" t="s">
        <v>223</v>
      </c>
      <c r="F82" s="17">
        <v>2</v>
      </c>
      <c r="G82" s="21">
        <v>71.64</v>
      </c>
      <c r="H82" s="22">
        <f t="shared" si="12"/>
        <v>91.95</v>
      </c>
      <c r="I82" s="22">
        <f t="shared" si="13"/>
        <v>183.9</v>
      </c>
      <c r="J82" s="85" t="s">
        <v>366</v>
      </c>
    </row>
    <row r="83" spans="1:10" ht="22.5" x14ac:dyDescent="0.2">
      <c r="A83" s="17" t="s">
        <v>44</v>
      </c>
      <c r="B83" s="17" t="s">
        <v>39</v>
      </c>
      <c r="C83" s="37" t="s">
        <v>132</v>
      </c>
      <c r="D83" s="38" t="s">
        <v>246</v>
      </c>
      <c r="E83" s="37" t="s">
        <v>223</v>
      </c>
      <c r="F83" s="17">
        <v>2</v>
      </c>
      <c r="G83" s="21">
        <v>277.89</v>
      </c>
      <c r="H83" s="22">
        <f t="shared" si="12"/>
        <v>356.67</v>
      </c>
      <c r="I83" s="22">
        <f t="shared" si="13"/>
        <v>713.34</v>
      </c>
      <c r="J83" s="85" t="s">
        <v>366</v>
      </c>
    </row>
    <row r="84" spans="1:10" ht="22.5" x14ac:dyDescent="0.2">
      <c r="A84" s="17" t="s">
        <v>45</v>
      </c>
      <c r="B84" s="17" t="s">
        <v>39</v>
      </c>
      <c r="C84" s="37" t="s">
        <v>133</v>
      </c>
      <c r="D84" s="38" t="s">
        <v>247</v>
      </c>
      <c r="E84" s="37" t="s">
        <v>223</v>
      </c>
      <c r="F84" s="17">
        <v>2</v>
      </c>
      <c r="G84" s="21">
        <v>60.6</v>
      </c>
      <c r="H84" s="22">
        <f t="shared" si="12"/>
        <v>77.78</v>
      </c>
      <c r="I84" s="22">
        <f t="shared" si="13"/>
        <v>155.56</v>
      </c>
      <c r="J84" s="85" t="s">
        <v>366</v>
      </c>
    </row>
    <row r="85" spans="1:10" x14ac:dyDescent="0.2">
      <c r="A85" s="13">
        <v>12</v>
      </c>
      <c r="B85" s="24"/>
      <c r="C85" s="24"/>
      <c r="D85" s="13" t="s">
        <v>228</v>
      </c>
      <c r="E85" s="24"/>
      <c r="F85" s="24"/>
      <c r="G85" s="24"/>
      <c r="H85" s="24"/>
      <c r="I85" s="16">
        <f>SUBTOTAL(9,I86:I92)</f>
        <v>9123.4</v>
      </c>
      <c r="J85" s="88"/>
    </row>
    <row r="86" spans="1:10" ht="33.75" x14ac:dyDescent="0.2">
      <c r="A86" s="17" t="s">
        <v>256</v>
      </c>
      <c r="B86" s="17" t="s">
        <v>39</v>
      </c>
      <c r="C86" s="37" t="s">
        <v>156</v>
      </c>
      <c r="D86" s="38" t="s">
        <v>157</v>
      </c>
      <c r="E86" s="37" t="s">
        <v>109</v>
      </c>
      <c r="F86" s="17">
        <v>1</v>
      </c>
      <c r="G86" s="21">
        <v>742.89</v>
      </c>
      <c r="H86" s="22">
        <f t="shared" si="12"/>
        <v>953.5</v>
      </c>
      <c r="I86" s="22">
        <f t="shared" si="13"/>
        <v>953.5</v>
      </c>
      <c r="J86" s="89" t="s">
        <v>380</v>
      </c>
    </row>
    <row r="87" spans="1:10" ht="22.5" x14ac:dyDescent="0.2">
      <c r="A87" s="17" t="s">
        <v>51</v>
      </c>
      <c r="B87" s="17" t="s">
        <v>39</v>
      </c>
      <c r="C87" s="37" t="s">
        <v>146</v>
      </c>
      <c r="D87" s="38" t="s">
        <v>147</v>
      </c>
      <c r="E87" s="37" t="s">
        <v>166</v>
      </c>
      <c r="F87" s="17">
        <v>40</v>
      </c>
      <c r="G87" s="21">
        <v>29.03</v>
      </c>
      <c r="H87" s="22">
        <f t="shared" si="12"/>
        <v>37.26</v>
      </c>
      <c r="I87" s="22">
        <f t="shared" si="13"/>
        <v>1490.4</v>
      </c>
      <c r="J87" s="85" t="s">
        <v>374</v>
      </c>
    </row>
    <row r="88" spans="1:10" x14ac:dyDescent="0.2">
      <c r="A88" s="17" t="s">
        <v>53</v>
      </c>
      <c r="B88" s="17" t="s">
        <v>39</v>
      </c>
      <c r="C88" s="37" t="s">
        <v>154</v>
      </c>
      <c r="D88" s="38" t="s">
        <v>155</v>
      </c>
      <c r="E88" s="37" t="s">
        <v>109</v>
      </c>
      <c r="F88" s="17">
        <v>6</v>
      </c>
      <c r="G88" s="21">
        <v>105.33</v>
      </c>
      <c r="H88" s="22">
        <f t="shared" si="12"/>
        <v>135.19</v>
      </c>
      <c r="I88" s="22">
        <f t="shared" si="13"/>
        <v>811.14</v>
      </c>
      <c r="J88" s="89" t="s">
        <v>381</v>
      </c>
    </row>
    <row r="89" spans="1:10" ht="22.5" x14ac:dyDescent="0.2">
      <c r="A89" s="17" t="s">
        <v>257</v>
      </c>
      <c r="B89" s="17" t="s">
        <v>39</v>
      </c>
      <c r="C89" s="37" t="s">
        <v>144</v>
      </c>
      <c r="D89" s="38" t="s">
        <v>145</v>
      </c>
      <c r="E89" s="37" t="s">
        <v>166</v>
      </c>
      <c r="F89" s="17">
        <v>40</v>
      </c>
      <c r="G89" s="21">
        <v>38.39</v>
      </c>
      <c r="H89" s="22">
        <f t="shared" si="12"/>
        <v>49.27</v>
      </c>
      <c r="I89" s="22">
        <f t="shared" si="13"/>
        <v>1970.8</v>
      </c>
      <c r="J89" s="85" t="s">
        <v>374</v>
      </c>
    </row>
    <row r="90" spans="1:10" x14ac:dyDescent="0.2">
      <c r="A90" s="17" t="s">
        <v>175</v>
      </c>
      <c r="B90" s="17" t="s">
        <v>39</v>
      </c>
      <c r="C90" s="37" t="s">
        <v>152</v>
      </c>
      <c r="D90" s="38" t="s">
        <v>153</v>
      </c>
      <c r="E90" s="37" t="s">
        <v>109</v>
      </c>
      <c r="F90" s="17">
        <v>2</v>
      </c>
      <c r="G90" s="21">
        <v>65.849999999999994</v>
      </c>
      <c r="H90" s="22">
        <f t="shared" si="12"/>
        <v>84.52</v>
      </c>
      <c r="I90" s="22">
        <f t="shared" si="13"/>
        <v>169.04</v>
      </c>
      <c r="J90" s="89" t="s">
        <v>383</v>
      </c>
    </row>
    <row r="91" spans="1:10" ht="22.5" x14ac:dyDescent="0.2">
      <c r="A91" s="17" t="s">
        <v>176</v>
      </c>
      <c r="B91" s="17" t="s">
        <v>39</v>
      </c>
      <c r="C91" s="37" t="s">
        <v>148</v>
      </c>
      <c r="D91" s="38" t="s">
        <v>149</v>
      </c>
      <c r="E91" s="37" t="s">
        <v>166</v>
      </c>
      <c r="F91" s="17">
        <v>60</v>
      </c>
      <c r="G91" s="21">
        <v>35.49</v>
      </c>
      <c r="H91" s="22">
        <f t="shared" si="12"/>
        <v>45.55</v>
      </c>
      <c r="I91" s="22">
        <f t="shared" si="13"/>
        <v>2733</v>
      </c>
      <c r="J91" s="85" t="s">
        <v>374</v>
      </c>
    </row>
    <row r="92" spans="1:10" ht="22.5" x14ac:dyDescent="0.2">
      <c r="A92" s="17" t="s">
        <v>331</v>
      </c>
      <c r="B92" s="17" t="s">
        <v>39</v>
      </c>
      <c r="C92" s="37" t="s">
        <v>150</v>
      </c>
      <c r="D92" s="38" t="s">
        <v>151</v>
      </c>
      <c r="E92" s="37" t="s">
        <v>109</v>
      </c>
      <c r="F92" s="17">
        <v>4</v>
      </c>
      <c r="G92" s="21">
        <v>193.91</v>
      </c>
      <c r="H92" s="22">
        <f t="shared" si="12"/>
        <v>248.88</v>
      </c>
      <c r="I92" s="22">
        <f t="shared" si="13"/>
        <v>995.52</v>
      </c>
      <c r="J92" s="89" t="s">
        <v>382</v>
      </c>
    </row>
    <row r="93" spans="1:10" ht="14.25" customHeight="1" x14ac:dyDescent="0.2">
      <c r="A93" s="13">
        <v>13</v>
      </c>
      <c r="B93" s="24"/>
      <c r="C93" s="24"/>
      <c r="D93" s="13" t="s">
        <v>258</v>
      </c>
      <c r="E93" s="24"/>
      <c r="F93" s="24"/>
      <c r="G93" s="24"/>
      <c r="H93" s="24"/>
      <c r="I93" s="16">
        <f>SUBTOTAL(9,I94:I99)</f>
        <v>91239.45</v>
      </c>
      <c r="J93" s="88"/>
    </row>
    <row r="94" spans="1:10" ht="54.75" customHeight="1" x14ac:dyDescent="0.2">
      <c r="A94" s="17" t="s">
        <v>54</v>
      </c>
      <c r="B94" s="17" t="s">
        <v>39</v>
      </c>
      <c r="C94" s="37" t="s">
        <v>107</v>
      </c>
      <c r="D94" s="38" t="s">
        <v>108</v>
      </c>
      <c r="E94" s="37" t="s">
        <v>223</v>
      </c>
      <c r="F94" s="17">
        <v>2</v>
      </c>
      <c r="G94" s="21">
        <v>687.69</v>
      </c>
      <c r="H94" s="22">
        <f>ROUND((G94*(1+$H$7)),2)</f>
        <v>882.65</v>
      </c>
      <c r="I94" s="22">
        <f t="shared" ref="I94:I99" si="14">ROUND((F94*H94),2)</f>
        <v>1765.3</v>
      </c>
      <c r="J94" s="89" t="s">
        <v>384</v>
      </c>
    </row>
    <row r="95" spans="1:10" ht="45" customHeight="1" x14ac:dyDescent="0.2">
      <c r="A95" s="17" t="s">
        <v>55</v>
      </c>
      <c r="B95" s="17" t="s">
        <v>208</v>
      </c>
      <c r="C95" s="37">
        <v>98522</v>
      </c>
      <c r="D95" s="38" t="s">
        <v>264</v>
      </c>
      <c r="E95" s="37" t="s">
        <v>166</v>
      </c>
      <c r="F95" s="17">
        <v>330</v>
      </c>
      <c r="G95" s="21">
        <v>184.38</v>
      </c>
      <c r="H95" s="22">
        <f>ROUND((G95*(1+$H$7)),2)</f>
        <v>236.65</v>
      </c>
      <c r="I95" s="22">
        <f t="shared" si="14"/>
        <v>78094.5</v>
      </c>
      <c r="J95" s="93" t="s">
        <v>385</v>
      </c>
    </row>
    <row r="96" spans="1:10" ht="63.75" customHeight="1" x14ac:dyDescent="0.2">
      <c r="A96" s="17" t="s">
        <v>236</v>
      </c>
      <c r="B96" s="17" t="s">
        <v>39</v>
      </c>
      <c r="C96" s="37" t="s">
        <v>119</v>
      </c>
      <c r="D96" s="38" t="s">
        <v>248</v>
      </c>
      <c r="E96" s="17" t="s">
        <v>38</v>
      </c>
      <c r="F96" s="17">
        <v>220.44</v>
      </c>
      <c r="G96" s="21">
        <v>18.7</v>
      </c>
      <c r="H96" s="22">
        <f>ROUND((G96*(1+$H$7)),2)</f>
        <v>24</v>
      </c>
      <c r="I96" s="22">
        <f t="shared" si="14"/>
        <v>5290.56</v>
      </c>
      <c r="J96" s="93" t="s">
        <v>386</v>
      </c>
    </row>
    <row r="97" spans="1:10" ht="31.5" customHeight="1" x14ac:dyDescent="0.2">
      <c r="A97" s="17" t="s">
        <v>237</v>
      </c>
      <c r="B97" s="17" t="s">
        <v>208</v>
      </c>
      <c r="C97" s="17">
        <v>100758</v>
      </c>
      <c r="D97" s="38" t="s">
        <v>259</v>
      </c>
      <c r="E97" s="37" t="s">
        <v>173</v>
      </c>
      <c r="F97" s="17">
        <v>1.89</v>
      </c>
      <c r="G97" s="21">
        <v>59.36</v>
      </c>
      <c r="H97" s="22">
        <f>ROUND((G97*(1+$H$7)),2)</f>
        <v>76.19</v>
      </c>
      <c r="I97" s="22">
        <f t="shared" si="14"/>
        <v>144</v>
      </c>
      <c r="J97" s="93" t="s">
        <v>387</v>
      </c>
    </row>
    <row r="98" spans="1:10" ht="24" customHeight="1" x14ac:dyDescent="0.2">
      <c r="A98" s="17" t="s">
        <v>332</v>
      </c>
      <c r="B98" s="29" t="s">
        <v>39</v>
      </c>
      <c r="C98" s="17" t="s">
        <v>66</v>
      </c>
      <c r="D98" s="38" t="s">
        <v>67</v>
      </c>
      <c r="E98" s="31" t="s">
        <v>172</v>
      </c>
      <c r="F98" s="31">
        <v>13.2</v>
      </c>
      <c r="G98" s="21">
        <v>71.42</v>
      </c>
      <c r="H98" s="22">
        <f t="shared" ref="H98:H108" si="15">ROUND((G98*(1+$H$7)),2)</f>
        <v>91.67</v>
      </c>
      <c r="I98" s="22">
        <f t="shared" si="14"/>
        <v>1210.04</v>
      </c>
      <c r="J98" s="93" t="s">
        <v>388</v>
      </c>
    </row>
    <row r="99" spans="1:10" ht="26.25" customHeight="1" x14ac:dyDescent="0.2">
      <c r="A99" s="17" t="s">
        <v>333</v>
      </c>
      <c r="B99" s="29" t="s">
        <v>39</v>
      </c>
      <c r="C99" s="17" t="s">
        <v>162</v>
      </c>
      <c r="D99" s="38" t="s">
        <v>163</v>
      </c>
      <c r="E99" s="31" t="s">
        <v>109</v>
      </c>
      <c r="F99" s="31">
        <v>1</v>
      </c>
      <c r="G99" s="21">
        <v>3689.17</v>
      </c>
      <c r="H99" s="22">
        <f t="shared" si="15"/>
        <v>4735.05</v>
      </c>
      <c r="I99" s="22">
        <f t="shared" si="14"/>
        <v>4735.05</v>
      </c>
      <c r="J99" s="93" t="s">
        <v>389</v>
      </c>
    </row>
    <row r="100" spans="1:10" s="2" customFormat="1" x14ac:dyDescent="0.2">
      <c r="A100" s="13">
        <v>14</v>
      </c>
      <c r="B100" s="13"/>
      <c r="C100" s="14"/>
      <c r="D100" s="13" t="s">
        <v>395</v>
      </c>
      <c r="E100" s="14"/>
      <c r="F100" s="15"/>
      <c r="G100" s="15"/>
      <c r="H100" s="32"/>
      <c r="I100" s="16">
        <f>SUBTOTAL(9,I101:I104)</f>
        <v>86596.43</v>
      </c>
      <c r="J100" s="88"/>
    </row>
    <row r="101" spans="1:10" ht="33.75" x14ac:dyDescent="0.2">
      <c r="A101" s="17" t="s">
        <v>56</v>
      </c>
      <c r="B101" s="17" t="s">
        <v>39</v>
      </c>
      <c r="C101" s="20" t="s">
        <v>160</v>
      </c>
      <c r="D101" s="19" t="s">
        <v>161</v>
      </c>
      <c r="E101" s="20" t="s">
        <v>38</v>
      </c>
      <c r="F101" s="20">
        <v>549.4</v>
      </c>
      <c r="G101" s="21">
        <v>66.97</v>
      </c>
      <c r="H101" s="22">
        <f>ROUND((G101*(1+$H$7)),2)</f>
        <v>85.96</v>
      </c>
      <c r="I101" s="22">
        <f>ROUND((F101*H101),2)</f>
        <v>47226.42</v>
      </c>
      <c r="J101" s="85" t="s">
        <v>390</v>
      </c>
    </row>
    <row r="102" spans="1:10" ht="33.75" x14ac:dyDescent="0.2">
      <c r="A102" s="17" t="s">
        <v>218</v>
      </c>
      <c r="B102" s="17" t="s">
        <v>39</v>
      </c>
      <c r="C102" s="20" t="s">
        <v>98</v>
      </c>
      <c r="D102" s="19" t="s">
        <v>99</v>
      </c>
      <c r="E102" s="20" t="s">
        <v>38</v>
      </c>
      <c r="F102" s="20">
        <v>549.4</v>
      </c>
      <c r="G102" s="21">
        <v>37.57</v>
      </c>
      <c r="H102" s="22">
        <f>ROUND((G102*(1+$H$7)),2)</f>
        <v>48.22</v>
      </c>
      <c r="I102" s="22">
        <f>ROUND((F102*H102),2)</f>
        <v>26492.07</v>
      </c>
      <c r="J102" s="85" t="s">
        <v>390</v>
      </c>
    </row>
    <row r="103" spans="1:10" ht="33.75" x14ac:dyDescent="0.2">
      <c r="A103" s="17" t="s">
        <v>219</v>
      </c>
      <c r="B103" s="17" t="s">
        <v>39</v>
      </c>
      <c r="C103" s="20" t="s">
        <v>288</v>
      </c>
      <c r="D103" s="19" t="s">
        <v>289</v>
      </c>
      <c r="E103" s="20" t="s">
        <v>38</v>
      </c>
      <c r="F103" s="20">
        <v>549.4</v>
      </c>
      <c r="G103" s="21">
        <v>5.49</v>
      </c>
      <c r="H103" s="22">
        <f>ROUND((G103*(1+$H$7)),2)</f>
        <v>7.05</v>
      </c>
      <c r="I103" s="22">
        <f>ROUND((F103*H103),2)</f>
        <v>3873.27</v>
      </c>
      <c r="J103" s="85" t="s">
        <v>390</v>
      </c>
    </row>
    <row r="104" spans="1:10" ht="33.75" x14ac:dyDescent="0.2">
      <c r="A104" s="17" t="s">
        <v>220</v>
      </c>
      <c r="B104" s="17" t="s">
        <v>39</v>
      </c>
      <c r="C104" s="20" t="s">
        <v>290</v>
      </c>
      <c r="D104" s="19" t="s">
        <v>291</v>
      </c>
      <c r="E104" s="20" t="s">
        <v>38</v>
      </c>
      <c r="F104" s="20">
        <v>549.4</v>
      </c>
      <c r="G104" s="21">
        <v>12.77</v>
      </c>
      <c r="H104" s="22">
        <f>ROUND((G104*(1+$H$7)),2)</f>
        <v>16.39</v>
      </c>
      <c r="I104" s="22">
        <f>ROUND((F104*H104),2)</f>
        <v>9004.67</v>
      </c>
      <c r="J104" s="85" t="s">
        <v>390</v>
      </c>
    </row>
    <row r="105" spans="1:10" ht="14.25" customHeight="1" x14ac:dyDescent="0.2">
      <c r="A105" s="13">
        <v>15</v>
      </c>
      <c r="B105" s="13"/>
      <c r="C105" s="14"/>
      <c r="D105" s="13" t="s">
        <v>49</v>
      </c>
      <c r="E105" s="14"/>
      <c r="F105" s="15"/>
      <c r="G105" s="15"/>
      <c r="H105" s="16"/>
      <c r="I105" s="16">
        <f>SUBTOTAL(9,I106:I108)</f>
        <v>2367.4899999999998</v>
      </c>
      <c r="J105" s="88"/>
    </row>
    <row r="106" spans="1:10" ht="14.25" customHeight="1" x14ac:dyDescent="0.2">
      <c r="A106" s="17" t="s">
        <v>225</v>
      </c>
      <c r="B106" s="17" t="s">
        <v>39</v>
      </c>
      <c r="C106" s="18" t="s">
        <v>52</v>
      </c>
      <c r="D106" s="19" t="s">
        <v>37</v>
      </c>
      <c r="E106" s="20" t="s">
        <v>38</v>
      </c>
      <c r="F106" s="20">
        <v>60.2</v>
      </c>
      <c r="G106" s="21">
        <v>7.78</v>
      </c>
      <c r="H106" s="22">
        <f t="shared" si="15"/>
        <v>9.99</v>
      </c>
      <c r="I106" s="22">
        <f>ROUND((F106*H106),2)</f>
        <v>601.4</v>
      </c>
      <c r="J106" s="93" t="s">
        <v>391</v>
      </c>
    </row>
    <row r="107" spans="1:10" ht="31.5" customHeight="1" x14ac:dyDescent="0.2">
      <c r="A107" s="17" t="s">
        <v>226</v>
      </c>
      <c r="B107" s="17" t="s">
        <v>39</v>
      </c>
      <c r="C107" s="18" t="s">
        <v>292</v>
      </c>
      <c r="D107" s="19" t="s">
        <v>293</v>
      </c>
      <c r="E107" s="20" t="s">
        <v>109</v>
      </c>
      <c r="F107" s="20">
        <v>1</v>
      </c>
      <c r="G107" s="21">
        <v>572.32000000000005</v>
      </c>
      <c r="H107" s="22">
        <f t="shared" si="15"/>
        <v>734.57</v>
      </c>
      <c r="I107" s="22">
        <f>ROUND((F107*H107),2)</f>
        <v>734.57</v>
      </c>
      <c r="J107" s="93" t="s">
        <v>392</v>
      </c>
    </row>
    <row r="108" spans="1:10" ht="33.75" customHeight="1" x14ac:dyDescent="0.2">
      <c r="A108" s="17" t="s">
        <v>227</v>
      </c>
      <c r="B108" s="17" t="s">
        <v>39</v>
      </c>
      <c r="C108" s="18" t="s">
        <v>294</v>
      </c>
      <c r="D108" s="19" t="s">
        <v>295</v>
      </c>
      <c r="E108" s="20" t="s">
        <v>109</v>
      </c>
      <c r="F108" s="20">
        <v>1</v>
      </c>
      <c r="G108" s="21">
        <v>803.68</v>
      </c>
      <c r="H108" s="22">
        <f t="shared" si="15"/>
        <v>1031.52</v>
      </c>
      <c r="I108" s="22">
        <f>ROUND((F108*H108),2)</f>
        <v>1031.52</v>
      </c>
      <c r="J108" s="93" t="s">
        <v>392</v>
      </c>
    </row>
    <row r="109" spans="1:10" ht="14.25" customHeight="1" x14ac:dyDescent="0.2">
      <c r="A109" s="95"/>
      <c r="B109" s="95"/>
      <c r="C109" s="95"/>
      <c r="D109" s="94" t="s">
        <v>296</v>
      </c>
      <c r="E109" s="95"/>
      <c r="F109" s="95"/>
      <c r="G109" s="95"/>
      <c r="H109" s="95"/>
      <c r="I109" s="65">
        <f>SUM(I9+I13+I22+I34+I39+I46+I50+I58+I66+I71+I80+I85+I93+I100+I105)</f>
        <v>337617.95</v>
      </c>
      <c r="J109" s="88"/>
    </row>
    <row r="110" spans="1:10" x14ac:dyDescent="0.2">
      <c r="A110" s="99" t="s">
        <v>396</v>
      </c>
      <c r="B110" s="99"/>
      <c r="C110" s="99"/>
      <c r="D110" s="99"/>
      <c r="E110" s="99"/>
      <c r="F110" s="99"/>
      <c r="G110" s="99"/>
      <c r="H110" s="99"/>
      <c r="I110" s="99"/>
    </row>
    <row r="111" spans="1:10" x14ac:dyDescent="0.2">
      <c r="A111" s="63"/>
      <c r="E111" s="1"/>
      <c r="F111" s="61"/>
      <c r="H111" s="62"/>
      <c r="I111" s="64"/>
    </row>
    <row r="112" spans="1:10" x14ac:dyDescent="0.2">
      <c r="A112" s="63"/>
      <c r="E112" s="1"/>
      <c r="F112" s="61"/>
      <c r="H112" s="62"/>
      <c r="I112" s="64"/>
    </row>
    <row r="113" spans="1:10" x14ac:dyDescent="0.2">
      <c r="A113" s="98" t="s">
        <v>59</v>
      </c>
      <c r="B113" s="96"/>
      <c r="C113" s="96"/>
      <c r="D113" s="96"/>
      <c r="E113" s="96"/>
      <c r="F113" s="96"/>
      <c r="G113" s="96"/>
      <c r="H113" s="96"/>
      <c r="I113" s="97"/>
    </row>
    <row r="114" spans="1:10" x14ac:dyDescent="0.2">
      <c r="A114" s="112" t="s">
        <v>242</v>
      </c>
      <c r="B114" s="113"/>
      <c r="C114" s="113"/>
      <c r="D114" s="113"/>
      <c r="E114" s="115"/>
      <c r="F114" s="115"/>
      <c r="G114" s="115"/>
      <c r="H114" s="115"/>
      <c r="I114" s="116"/>
      <c r="J114" s="91"/>
    </row>
    <row r="115" spans="1:10" s="2" customFormat="1" x14ac:dyDescent="0.2">
      <c r="A115" s="109" t="s">
        <v>337</v>
      </c>
      <c r="B115" s="110"/>
      <c r="C115" s="110"/>
      <c r="D115" s="110"/>
      <c r="E115" s="110"/>
      <c r="F115" s="110"/>
      <c r="G115" s="110"/>
      <c r="H115" s="110"/>
      <c r="I115" s="114"/>
      <c r="J115" s="90"/>
    </row>
    <row r="116" spans="1:10" x14ac:dyDescent="0.2">
      <c r="A116" s="111"/>
      <c r="B116" s="111"/>
      <c r="C116" s="111"/>
      <c r="D116" s="111"/>
      <c r="E116" s="68"/>
      <c r="F116" s="69"/>
      <c r="G116" s="68"/>
      <c r="H116" s="70"/>
      <c r="I116" s="71"/>
    </row>
    <row r="117" spans="1:10" ht="12" thickBot="1" x14ac:dyDescent="0.25">
      <c r="A117" s="47"/>
      <c r="B117" s="48"/>
      <c r="C117" s="48"/>
      <c r="D117" s="49"/>
      <c r="E117" s="50"/>
      <c r="F117" s="51"/>
      <c r="G117" s="52"/>
      <c r="H117" s="53"/>
      <c r="I117" s="54"/>
    </row>
    <row r="119" spans="1:10" x14ac:dyDescent="0.2">
      <c r="D119" s="56"/>
      <c r="I119" s="46">
        <v>300000</v>
      </c>
    </row>
    <row r="120" spans="1:10" x14ac:dyDescent="0.2">
      <c r="D120" s="56"/>
      <c r="I120" s="57">
        <f>0.5/100</f>
        <v>5.0000000000000001E-3</v>
      </c>
    </row>
    <row r="121" spans="1:10" x14ac:dyDescent="0.2">
      <c r="I121" s="46">
        <f>I120*I119</f>
        <v>1500</v>
      </c>
    </row>
    <row r="123" spans="1:10" x14ac:dyDescent="0.2">
      <c r="I123" s="46" t="e">
        <f>#REF!-I119</f>
        <v>#REF!</v>
      </c>
    </row>
    <row r="124" spans="1:10" x14ac:dyDescent="0.2">
      <c r="I124" s="92" t="e">
        <f>I123/I119</f>
        <v>#REF!</v>
      </c>
    </row>
  </sheetData>
  <autoFilter ref="A8:I93" xr:uid="{00000000-0009-0000-0000-000000000000}"/>
  <mergeCells count="22">
    <mergeCell ref="A115:D115"/>
    <mergeCell ref="E115:I115"/>
    <mergeCell ref="A116:D116"/>
    <mergeCell ref="A1:J1"/>
    <mergeCell ref="A109:C109"/>
    <mergeCell ref="E109:H109"/>
    <mergeCell ref="A110:I110"/>
    <mergeCell ref="A113:D113"/>
    <mergeCell ref="E113:I113"/>
    <mergeCell ref="A114:D114"/>
    <mergeCell ref="E114:I114"/>
    <mergeCell ref="A5:D5"/>
    <mergeCell ref="E5:F5"/>
    <mergeCell ref="G5:H6"/>
    <mergeCell ref="I5:I7"/>
    <mergeCell ref="J5:J8"/>
    <mergeCell ref="A6:D7"/>
    <mergeCell ref="A2:I2"/>
    <mergeCell ref="A3:D3"/>
    <mergeCell ref="E3:I3"/>
    <mergeCell ref="A4:D4"/>
    <mergeCell ref="E4:I4"/>
  </mergeCells>
  <phoneticPr fontId="20" type="noConversion"/>
  <printOptions horizontalCentered="1"/>
  <pageMargins left="0.70866141732283472" right="0.70866141732283472" top="0.74803149606299213" bottom="0.74803149606299213" header="0.31496062992125984" footer="0.31496062992125984"/>
  <pageSetup paperSize="9" scale="55" fitToHeight="0" orientation="portrait" horizontalDpi="4294967293" r:id="rId1"/>
  <headerFooter differentFirst="1" scaleWithDoc="0" alignWithMargins="0">
    <oddFooter>&amp;C
Página &amp;P de &amp;N</oddFooter>
  </headerFooter>
  <rowBreaks count="1" manualBreakCount="1">
    <brk id="116"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7E120-4110-4B25-AE2C-29BBE3101AA6}">
  <sheetPr>
    <tabColor rgb="FF92D050"/>
    <pageSetUpPr fitToPage="1"/>
  </sheetPr>
  <dimension ref="A1:I125"/>
  <sheetViews>
    <sheetView showGridLines="0" view="pageBreakPreview" zoomScaleNormal="75" zoomScaleSheetLayoutView="100" workbookViewId="0">
      <pane xSplit="9" ySplit="8" topLeftCell="J98" activePane="bottomRight" state="frozen"/>
      <selection pane="topRight" activeCell="J1" sqref="J1"/>
      <selection pane="bottomLeft" activeCell="A12" sqref="A12"/>
      <selection pane="bottomRight" activeCell="D103" sqref="D103"/>
    </sheetView>
  </sheetViews>
  <sheetFormatPr defaultColWidth="9.140625" defaultRowHeight="11.25" x14ac:dyDescent="0.2"/>
  <cols>
    <col min="1" max="1" width="7.42578125" style="55" customWidth="1"/>
    <col min="2" max="2" width="11.140625" style="44" customWidth="1"/>
    <col min="3" max="3" width="10.5703125" style="44" customWidth="1"/>
    <col min="4" max="4" width="72.85546875" style="3" customWidth="1"/>
    <col min="5" max="5" width="7.7109375" style="44" customWidth="1"/>
    <col min="6" max="6" width="8.5703125" style="45" bestFit="1" customWidth="1"/>
    <col min="7" max="7" width="10.140625" style="46" customWidth="1"/>
    <col min="8" max="8" width="10.7109375" style="46" customWidth="1"/>
    <col min="9" max="9" width="13" style="46" customWidth="1"/>
    <col min="10" max="16384" width="9.140625" style="1"/>
  </cols>
  <sheetData>
    <row r="1" spans="1:9" ht="54.75" customHeight="1" x14ac:dyDescent="0.2">
      <c r="A1" s="100" t="s">
        <v>36</v>
      </c>
      <c r="B1" s="100"/>
      <c r="C1" s="100"/>
      <c r="D1" s="100"/>
      <c r="E1" s="100"/>
      <c r="F1" s="100"/>
      <c r="G1" s="100"/>
      <c r="H1" s="100"/>
      <c r="I1" s="100"/>
    </row>
    <row r="2" spans="1:9" s="4" customFormat="1" x14ac:dyDescent="0.2">
      <c r="A2" s="100" t="s">
        <v>340</v>
      </c>
      <c r="B2" s="100"/>
      <c r="C2" s="100"/>
      <c r="D2" s="100"/>
      <c r="E2" s="100"/>
      <c r="F2" s="100"/>
      <c r="G2" s="100"/>
      <c r="H2" s="100"/>
      <c r="I2" s="100"/>
    </row>
    <row r="3" spans="1:9" s="4" customFormat="1" x14ac:dyDescent="0.2">
      <c r="A3" s="101" t="s">
        <v>58</v>
      </c>
      <c r="B3" s="101"/>
      <c r="C3" s="101"/>
      <c r="D3" s="101"/>
      <c r="E3" s="108"/>
      <c r="F3" s="108"/>
      <c r="G3" s="108"/>
      <c r="H3" s="108"/>
      <c r="I3" s="108"/>
    </row>
    <row r="4" spans="1:9" s="4" customFormat="1" ht="27.75" customHeight="1" x14ac:dyDescent="0.2">
      <c r="A4" s="105" t="s">
        <v>394</v>
      </c>
      <c r="B4" s="105"/>
      <c r="C4" s="105"/>
      <c r="D4" s="105"/>
      <c r="E4" s="102"/>
      <c r="F4" s="102"/>
      <c r="G4" s="102"/>
      <c r="H4" s="102"/>
      <c r="I4" s="102"/>
    </row>
    <row r="5" spans="1:9" s="4" customFormat="1" ht="22.5" customHeight="1" x14ac:dyDescent="0.2">
      <c r="A5" s="105" t="s">
        <v>241</v>
      </c>
      <c r="B5" s="105"/>
      <c r="C5" s="105"/>
      <c r="D5" s="105"/>
      <c r="E5" s="105" t="s">
        <v>46</v>
      </c>
      <c r="F5" s="101"/>
      <c r="G5" s="106" t="s">
        <v>249</v>
      </c>
      <c r="H5" s="106"/>
      <c r="I5" s="103" t="s">
        <v>33</v>
      </c>
    </row>
    <row r="6" spans="1:9" s="4" customFormat="1" ht="39.75" customHeight="1" x14ac:dyDescent="0.2">
      <c r="A6" s="107" t="s">
        <v>334</v>
      </c>
      <c r="B6" s="107"/>
      <c r="C6" s="107"/>
      <c r="D6" s="107"/>
      <c r="E6" s="7" t="s">
        <v>5</v>
      </c>
      <c r="F6" s="8" t="s">
        <v>3</v>
      </c>
      <c r="G6" s="106"/>
      <c r="H6" s="106"/>
      <c r="I6" s="104"/>
    </row>
    <row r="7" spans="1:9" s="4" customFormat="1" ht="20.100000000000001" customHeight="1" x14ac:dyDescent="0.2">
      <c r="A7" s="107"/>
      <c r="B7" s="107"/>
      <c r="C7" s="107"/>
      <c r="D7" s="107"/>
      <c r="E7" s="7" t="s">
        <v>10</v>
      </c>
      <c r="F7" s="8" t="s">
        <v>4</v>
      </c>
      <c r="G7" s="9" t="s">
        <v>15</v>
      </c>
      <c r="H7" s="10">
        <v>0.28349999999999997</v>
      </c>
      <c r="I7" s="104"/>
    </row>
    <row r="8" spans="1:9" s="44" customFormat="1" ht="24.75" customHeight="1" x14ac:dyDescent="0.2">
      <c r="A8" s="60" t="s">
        <v>0</v>
      </c>
      <c r="B8" s="7" t="s">
        <v>9</v>
      </c>
      <c r="C8" s="7" t="s">
        <v>2</v>
      </c>
      <c r="D8" s="11" t="s">
        <v>1</v>
      </c>
      <c r="E8" s="7" t="s">
        <v>6</v>
      </c>
      <c r="F8" s="8" t="s">
        <v>7</v>
      </c>
      <c r="G8" s="12" t="s">
        <v>11</v>
      </c>
      <c r="H8" s="12" t="s">
        <v>12</v>
      </c>
      <c r="I8" s="12" t="s">
        <v>8</v>
      </c>
    </row>
    <row r="9" spans="1:9" s="6" customFormat="1" x14ac:dyDescent="0.2">
      <c r="A9" s="13">
        <v>1</v>
      </c>
      <c r="B9" s="13"/>
      <c r="C9" s="14"/>
      <c r="D9" s="13" t="s">
        <v>47</v>
      </c>
      <c r="E9" s="14"/>
      <c r="F9" s="15"/>
      <c r="G9" s="16"/>
      <c r="H9" s="16"/>
      <c r="I9" s="16">
        <f>SUBTOTAL(9,I10:I12)</f>
        <v>0</v>
      </c>
    </row>
    <row r="10" spans="1:9" ht="67.5" x14ac:dyDescent="0.2">
      <c r="A10" s="17" t="s">
        <v>17</v>
      </c>
      <c r="B10" s="17" t="s">
        <v>39</v>
      </c>
      <c r="C10" s="18" t="s">
        <v>40</v>
      </c>
      <c r="D10" s="19" t="s">
        <v>60</v>
      </c>
      <c r="E10" s="20" t="s">
        <v>38</v>
      </c>
      <c r="F10" s="20">
        <v>3</v>
      </c>
      <c r="G10" s="21">
        <v>0</v>
      </c>
      <c r="H10" s="22">
        <f>ROUND((G10*(1+$H$7)),2)</f>
        <v>0</v>
      </c>
      <c r="I10" s="22">
        <f>ROUND((F10*H10),2)</f>
        <v>0</v>
      </c>
    </row>
    <row r="11" spans="1:9" ht="56.25" x14ac:dyDescent="0.2">
      <c r="A11" s="17" t="s">
        <v>57</v>
      </c>
      <c r="B11" s="17" t="s">
        <v>39</v>
      </c>
      <c r="C11" s="18" t="s">
        <v>63</v>
      </c>
      <c r="D11" s="19" t="s">
        <v>167</v>
      </c>
      <c r="E11" s="20" t="s">
        <v>62</v>
      </c>
      <c r="F11" s="20">
        <v>4</v>
      </c>
      <c r="G11" s="21">
        <v>0</v>
      </c>
      <c r="H11" s="22">
        <f t="shared" ref="H11:H12" si="0">ROUND((G11*(1+$H$7)),2)</f>
        <v>0</v>
      </c>
      <c r="I11" s="22">
        <f t="shared" ref="I11:I12" si="1">ROUND((F11*H11),2)</f>
        <v>0</v>
      </c>
    </row>
    <row r="12" spans="1:9" s="4" customFormat="1" ht="26.25" customHeight="1" x14ac:dyDescent="0.2">
      <c r="A12" s="17" t="s">
        <v>165</v>
      </c>
      <c r="B12" s="17" t="s">
        <v>39</v>
      </c>
      <c r="C12" s="17" t="s">
        <v>64</v>
      </c>
      <c r="D12" s="23" t="s">
        <v>65</v>
      </c>
      <c r="E12" s="17" t="s">
        <v>168</v>
      </c>
      <c r="F12" s="20">
        <v>1</v>
      </c>
      <c r="G12" s="21">
        <v>0</v>
      </c>
      <c r="H12" s="22">
        <f t="shared" si="0"/>
        <v>0</v>
      </c>
      <c r="I12" s="22">
        <f t="shared" si="1"/>
        <v>0</v>
      </c>
    </row>
    <row r="13" spans="1:9" x14ac:dyDescent="0.2">
      <c r="A13" s="13">
        <v>2</v>
      </c>
      <c r="B13" s="24"/>
      <c r="C13" s="25"/>
      <c r="D13" s="26" t="s">
        <v>261</v>
      </c>
      <c r="E13" s="27"/>
      <c r="F13" s="27"/>
      <c r="G13" s="27"/>
      <c r="H13" s="28"/>
      <c r="I13" s="16">
        <f>SUBTOTAL(9,I14:I21)</f>
        <v>0</v>
      </c>
    </row>
    <row r="14" spans="1:9" ht="68.25" customHeight="1" x14ac:dyDescent="0.2">
      <c r="A14" s="17" t="s">
        <v>18</v>
      </c>
      <c r="B14" s="29" t="s">
        <v>39</v>
      </c>
      <c r="C14" s="17" t="s">
        <v>68</v>
      </c>
      <c r="D14" s="30" t="s">
        <v>69</v>
      </c>
      <c r="E14" s="31" t="s">
        <v>172</v>
      </c>
      <c r="F14" s="31">
        <v>0.94</v>
      </c>
      <c r="G14" s="21">
        <v>0</v>
      </c>
      <c r="H14" s="22">
        <f t="shared" ref="H14:H30" si="2">ROUND((G14*(1+$H$7)),2)</f>
        <v>0</v>
      </c>
      <c r="I14" s="22">
        <f t="shared" ref="I14:I29" si="3">ROUND((F14*H14),2)</f>
        <v>0</v>
      </c>
    </row>
    <row r="15" spans="1:9" ht="50.25" customHeight="1" x14ac:dyDescent="0.2">
      <c r="A15" s="17" t="s">
        <v>31</v>
      </c>
      <c r="B15" s="29" t="s">
        <v>39</v>
      </c>
      <c r="C15" s="17" t="s">
        <v>66</v>
      </c>
      <c r="D15" s="30" t="s">
        <v>67</v>
      </c>
      <c r="E15" s="31" t="s">
        <v>172</v>
      </c>
      <c r="F15" s="31">
        <v>4.3</v>
      </c>
      <c r="G15" s="21">
        <v>0</v>
      </c>
      <c r="H15" s="22">
        <f t="shared" si="2"/>
        <v>0</v>
      </c>
      <c r="I15" s="22">
        <f t="shared" si="3"/>
        <v>0</v>
      </c>
    </row>
    <row r="16" spans="1:9" ht="26.25" customHeight="1" x14ac:dyDescent="0.2">
      <c r="A16" s="17" t="s">
        <v>297</v>
      </c>
      <c r="B16" s="29" t="s">
        <v>39</v>
      </c>
      <c r="C16" s="17" t="s">
        <v>70</v>
      </c>
      <c r="D16" s="30" t="s">
        <v>71</v>
      </c>
      <c r="E16" s="31" t="s">
        <v>172</v>
      </c>
      <c r="F16" s="31">
        <v>0.23</v>
      </c>
      <c r="G16" s="21">
        <v>0</v>
      </c>
      <c r="H16" s="22">
        <f t="shared" si="2"/>
        <v>0</v>
      </c>
      <c r="I16" s="22">
        <f t="shared" si="3"/>
        <v>0</v>
      </c>
    </row>
    <row r="17" spans="1:9" s="4" customFormat="1" ht="93.75" customHeight="1" x14ac:dyDescent="0.2">
      <c r="A17" s="17" t="s">
        <v>298</v>
      </c>
      <c r="B17" s="29" t="s">
        <v>39</v>
      </c>
      <c r="C17" s="17" t="s">
        <v>72</v>
      </c>
      <c r="D17" s="30" t="s">
        <v>73</v>
      </c>
      <c r="E17" s="31" t="s">
        <v>174</v>
      </c>
      <c r="F17" s="31">
        <v>149.81</v>
      </c>
      <c r="G17" s="21">
        <v>0</v>
      </c>
      <c r="H17" s="22">
        <f t="shared" si="2"/>
        <v>0</v>
      </c>
      <c r="I17" s="22">
        <f t="shared" si="3"/>
        <v>0</v>
      </c>
    </row>
    <row r="18" spans="1:9" s="4" customFormat="1" ht="93.75" customHeight="1" x14ac:dyDescent="0.2">
      <c r="A18" s="17" t="s">
        <v>299</v>
      </c>
      <c r="B18" s="29" t="s">
        <v>39</v>
      </c>
      <c r="C18" s="17" t="s">
        <v>262</v>
      </c>
      <c r="D18" s="30" t="s">
        <v>263</v>
      </c>
      <c r="E18" s="31" t="s">
        <v>174</v>
      </c>
      <c r="F18" s="31">
        <v>182.87</v>
      </c>
      <c r="G18" s="21">
        <v>0</v>
      </c>
      <c r="H18" s="22">
        <f t="shared" si="2"/>
        <v>0</v>
      </c>
      <c r="I18" s="22">
        <f t="shared" si="3"/>
        <v>0</v>
      </c>
    </row>
    <row r="19" spans="1:9" s="4" customFormat="1" ht="22.5" x14ac:dyDescent="0.2">
      <c r="A19" s="17" t="s">
        <v>300</v>
      </c>
      <c r="B19" s="29" t="s">
        <v>39</v>
      </c>
      <c r="C19" s="17" t="s">
        <v>74</v>
      </c>
      <c r="D19" s="30" t="s">
        <v>75</v>
      </c>
      <c r="E19" s="31" t="s">
        <v>173</v>
      </c>
      <c r="F19" s="31">
        <v>18.420000000000002</v>
      </c>
      <c r="G19" s="21">
        <v>0</v>
      </c>
      <c r="H19" s="22">
        <f t="shared" si="2"/>
        <v>0</v>
      </c>
      <c r="I19" s="22">
        <f t="shared" si="3"/>
        <v>0</v>
      </c>
    </row>
    <row r="20" spans="1:9" s="4" customFormat="1" ht="84" customHeight="1" x14ac:dyDescent="0.2">
      <c r="A20" s="17" t="s">
        <v>301</v>
      </c>
      <c r="B20" s="29" t="s">
        <v>39</v>
      </c>
      <c r="C20" s="17" t="s">
        <v>76</v>
      </c>
      <c r="D20" s="30" t="s">
        <v>77</v>
      </c>
      <c r="E20" s="31" t="s">
        <v>172</v>
      </c>
      <c r="F20" s="31">
        <v>2.3199999999999998</v>
      </c>
      <c r="G20" s="21">
        <v>0</v>
      </c>
      <c r="H20" s="22">
        <f t="shared" si="2"/>
        <v>0</v>
      </c>
      <c r="I20" s="22">
        <f t="shared" si="3"/>
        <v>0</v>
      </c>
    </row>
    <row r="21" spans="1:9" s="4" customFormat="1" ht="84" customHeight="1" x14ac:dyDescent="0.2">
      <c r="A21" s="17" t="s">
        <v>302</v>
      </c>
      <c r="B21" s="17" t="s">
        <v>39</v>
      </c>
      <c r="C21" s="18" t="s">
        <v>270</v>
      </c>
      <c r="D21" s="19" t="s">
        <v>271</v>
      </c>
      <c r="E21" s="20" t="s">
        <v>38</v>
      </c>
      <c r="F21" s="31">
        <v>23.03</v>
      </c>
      <c r="G21" s="21">
        <v>0</v>
      </c>
      <c r="H21" s="22">
        <f t="shared" si="2"/>
        <v>0</v>
      </c>
      <c r="I21" s="22">
        <f t="shared" si="3"/>
        <v>0</v>
      </c>
    </row>
    <row r="22" spans="1:9" x14ac:dyDescent="0.2">
      <c r="A22" s="13">
        <v>3</v>
      </c>
      <c r="B22" s="24"/>
      <c r="C22" s="25"/>
      <c r="D22" s="26" t="s">
        <v>265</v>
      </c>
      <c r="E22" s="27"/>
      <c r="F22" s="27"/>
      <c r="G22" s="27"/>
      <c r="H22" s="28"/>
      <c r="I22" s="16">
        <f>SUBTOTAL(9,I23:I33)</f>
        <v>0</v>
      </c>
    </row>
    <row r="23" spans="1:9" s="4" customFormat="1" ht="90" customHeight="1" x14ac:dyDescent="0.2">
      <c r="A23" s="17" t="s">
        <v>303</v>
      </c>
      <c r="B23" s="29" t="s">
        <v>39</v>
      </c>
      <c r="C23" s="17" t="s">
        <v>74</v>
      </c>
      <c r="D23" s="30" t="s">
        <v>75</v>
      </c>
      <c r="E23" s="31" t="s">
        <v>173</v>
      </c>
      <c r="F23" s="31">
        <f>15+18.42</f>
        <v>33.42</v>
      </c>
      <c r="G23" s="21">
        <v>0</v>
      </c>
      <c r="H23" s="22">
        <f t="shared" si="2"/>
        <v>0</v>
      </c>
      <c r="I23" s="22">
        <f t="shared" si="3"/>
        <v>0</v>
      </c>
    </row>
    <row r="24" spans="1:9" s="4" customFormat="1" ht="54.75" customHeight="1" x14ac:dyDescent="0.2">
      <c r="A24" s="17" t="s">
        <v>304</v>
      </c>
      <c r="B24" s="29" t="s">
        <v>39</v>
      </c>
      <c r="C24" s="17" t="s">
        <v>78</v>
      </c>
      <c r="D24" s="30" t="s">
        <v>79</v>
      </c>
      <c r="E24" s="31" t="s">
        <v>173</v>
      </c>
      <c r="F24" s="31">
        <v>35.81</v>
      </c>
      <c r="G24" s="21">
        <v>0</v>
      </c>
      <c r="H24" s="22">
        <f t="shared" si="2"/>
        <v>0</v>
      </c>
      <c r="I24" s="22">
        <f t="shared" si="3"/>
        <v>0</v>
      </c>
    </row>
    <row r="25" spans="1:9" s="4" customFormat="1" ht="49.5" customHeight="1" x14ac:dyDescent="0.2">
      <c r="A25" s="17" t="s">
        <v>305</v>
      </c>
      <c r="B25" s="29" t="s">
        <v>39</v>
      </c>
      <c r="C25" s="17" t="s">
        <v>80</v>
      </c>
      <c r="D25" s="30" t="s">
        <v>81</v>
      </c>
      <c r="E25" s="31" t="s">
        <v>213</v>
      </c>
      <c r="F25" s="31">
        <v>156</v>
      </c>
      <c r="G25" s="21">
        <v>0</v>
      </c>
      <c r="H25" s="22">
        <f t="shared" si="2"/>
        <v>0</v>
      </c>
      <c r="I25" s="22">
        <f t="shared" si="3"/>
        <v>0</v>
      </c>
    </row>
    <row r="26" spans="1:9" s="4" customFormat="1" x14ac:dyDescent="0.2">
      <c r="A26" s="17" t="s">
        <v>306</v>
      </c>
      <c r="B26" s="29" t="s">
        <v>39</v>
      </c>
      <c r="C26" s="17" t="s">
        <v>72</v>
      </c>
      <c r="D26" s="30" t="s">
        <v>73</v>
      </c>
      <c r="E26" s="31" t="s">
        <v>174</v>
      </c>
      <c r="F26" s="31">
        <f>74.04+75.77</f>
        <v>149.81</v>
      </c>
      <c r="G26" s="21">
        <v>0</v>
      </c>
      <c r="H26" s="22">
        <f t="shared" si="2"/>
        <v>0</v>
      </c>
      <c r="I26" s="22">
        <f t="shared" si="3"/>
        <v>0</v>
      </c>
    </row>
    <row r="27" spans="1:9" s="4" customFormat="1" ht="94.5" customHeight="1" x14ac:dyDescent="0.2">
      <c r="A27" s="17" t="s">
        <v>307</v>
      </c>
      <c r="B27" s="29" t="s">
        <v>39</v>
      </c>
      <c r="C27" s="17" t="s">
        <v>262</v>
      </c>
      <c r="D27" s="30" t="s">
        <v>263</v>
      </c>
      <c r="E27" s="31" t="s">
        <v>174</v>
      </c>
      <c r="F27" s="31">
        <f>85.26+90.26</f>
        <v>175.52</v>
      </c>
      <c r="G27" s="21">
        <v>0</v>
      </c>
      <c r="H27" s="22">
        <f t="shared" si="2"/>
        <v>0</v>
      </c>
      <c r="I27" s="22">
        <f t="shared" si="3"/>
        <v>0</v>
      </c>
    </row>
    <row r="28" spans="1:9" s="4" customFormat="1" ht="54.75" customHeight="1" x14ac:dyDescent="0.2">
      <c r="A28" s="17" t="s">
        <v>308</v>
      </c>
      <c r="B28" s="29" t="s">
        <v>39</v>
      </c>
      <c r="C28" s="17" t="s">
        <v>76</v>
      </c>
      <c r="D28" s="30" t="s">
        <v>77</v>
      </c>
      <c r="E28" s="31" t="s">
        <v>172</v>
      </c>
      <c r="F28" s="31">
        <f>1.05+1.38</f>
        <v>2.4299999999999997</v>
      </c>
      <c r="G28" s="21">
        <v>0</v>
      </c>
      <c r="H28" s="22">
        <f t="shared" si="2"/>
        <v>0</v>
      </c>
      <c r="I28" s="22">
        <f t="shared" si="3"/>
        <v>0</v>
      </c>
    </row>
    <row r="29" spans="1:9" s="4" customFormat="1" ht="54.75" customHeight="1" x14ac:dyDescent="0.2">
      <c r="A29" s="17" t="s">
        <v>309</v>
      </c>
      <c r="B29" s="29" t="s">
        <v>39</v>
      </c>
      <c r="C29" s="17" t="s">
        <v>82</v>
      </c>
      <c r="D29" s="30" t="s">
        <v>83</v>
      </c>
      <c r="E29" s="31" t="s">
        <v>172</v>
      </c>
      <c r="F29" s="31">
        <v>0.2</v>
      </c>
      <c r="G29" s="21">
        <v>0</v>
      </c>
      <c r="H29" s="22">
        <f t="shared" si="2"/>
        <v>0</v>
      </c>
      <c r="I29" s="22">
        <f t="shared" si="3"/>
        <v>0</v>
      </c>
    </row>
    <row r="30" spans="1:9" s="4" customFormat="1" ht="54.75" customHeight="1" x14ac:dyDescent="0.2">
      <c r="A30" s="17" t="s">
        <v>310</v>
      </c>
      <c r="B30" s="17" t="s">
        <v>39</v>
      </c>
      <c r="C30" s="17" t="s">
        <v>266</v>
      </c>
      <c r="D30" s="19" t="s">
        <v>267</v>
      </c>
      <c r="E30" s="20" t="s">
        <v>38</v>
      </c>
      <c r="F30" s="20">
        <v>97.02</v>
      </c>
      <c r="G30" s="21">
        <v>0</v>
      </c>
      <c r="H30" s="22">
        <f t="shared" si="2"/>
        <v>0</v>
      </c>
      <c r="I30" s="22">
        <f>ROUND((F30*H30),2)</f>
        <v>0</v>
      </c>
    </row>
    <row r="31" spans="1:9" s="4" customFormat="1" ht="54.75" customHeight="1" x14ac:dyDescent="0.2">
      <c r="A31" s="17" t="s">
        <v>311</v>
      </c>
      <c r="B31" s="17" t="s">
        <v>39</v>
      </c>
      <c r="C31" s="17" t="s">
        <v>268</v>
      </c>
      <c r="D31" s="19" t="s">
        <v>269</v>
      </c>
      <c r="E31" s="20" t="s">
        <v>38</v>
      </c>
      <c r="F31" s="20">
        <v>7.92</v>
      </c>
      <c r="G31" s="21">
        <v>0</v>
      </c>
      <c r="H31" s="22">
        <f>ROUND((G31*(1+$H$7)),2)</f>
        <v>0</v>
      </c>
      <c r="I31" s="22">
        <f>ROUND((F31*H31),2)</f>
        <v>0</v>
      </c>
    </row>
    <row r="32" spans="1:9" s="4" customFormat="1" ht="54.75" customHeight="1" x14ac:dyDescent="0.2">
      <c r="A32" s="17" t="s">
        <v>312</v>
      </c>
      <c r="B32" s="17" t="s">
        <v>39</v>
      </c>
      <c r="C32" s="17" t="s">
        <v>273</v>
      </c>
      <c r="D32" s="19" t="s">
        <v>274</v>
      </c>
      <c r="E32" s="20" t="s">
        <v>38</v>
      </c>
      <c r="F32" s="20">
        <v>3.2</v>
      </c>
      <c r="G32" s="21">
        <v>0</v>
      </c>
      <c r="H32" s="22">
        <f>ROUND((G32*(1+$H$7)),2)</f>
        <v>0</v>
      </c>
      <c r="I32" s="22">
        <f>ROUND((F32*H32),2)</f>
        <v>0</v>
      </c>
    </row>
    <row r="33" spans="1:9" s="4" customFormat="1" ht="54.75" customHeight="1" x14ac:dyDescent="0.2">
      <c r="A33" s="17" t="s">
        <v>313</v>
      </c>
      <c r="B33" s="17" t="s">
        <v>39</v>
      </c>
      <c r="C33" s="18" t="s">
        <v>97</v>
      </c>
      <c r="D33" s="19" t="s">
        <v>272</v>
      </c>
      <c r="E33" s="20" t="s">
        <v>38</v>
      </c>
      <c r="F33" s="20">
        <f>3.96+35.81+51.16</f>
        <v>90.93</v>
      </c>
      <c r="G33" s="21">
        <v>0</v>
      </c>
      <c r="H33" s="22">
        <f>ROUND((G33*(1+$H$7)),2)</f>
        <v>0</v>
      </c>
      <c r="I33" s="22">
        <f>ROUND((F33*H33),2)</f>
        <v>0</v>
      </c>
    </row>
    <row r="34" spans="1:9" s="2" customFormat="1" x14ac:dyDescent="0.2">
      <c r="A34" s="13">
        <v>4</v>
      </c>
      <c r="B34" s="13"/>
      <c r="C34" s="14"/>
      <c r="D34" s="13" t="s">
        <v>170</v>
      </c>
      <c r="E34" s="14"/>
      <c r="F34" s="15"/>
      <c r="G34" s="15"/>
      <c r="H34" s="15"/>
      <c r="I34" s="16">
        <f>SUBTOTAL(9,I35:I38)</f>
        <v>0</v>
      </c>
    </row>
    <row r="35" spans="1:9" s="4" customFormat="1" ht="33.75" x14ac:dyDescent="0.2">
      <c r="A35" s="17" t="s">
        <v>19</v>
      </c>
      <c r="B35" s="17" t="s">
        <v>39</v>
      </c>
      <c r="C35" s="18" t="s">
        <v>100</v>
      </c>
      <c r="D35" s="19" t="s">
        <v>101</v>
      </c>
      <c r="E35" s="20" t="s">
        <v>38</v>
      </c>
      <c r="F35" s="20">
        <f>194.04+7.16</f>
        <v>201.2</v>
      </c>
      <c r="G35" s="21">
        <v>0</v>
      </c>
      <c r="H35" s="22">
        <f t="shared" ref="H35:H38" si="4">ROUND((G35*(1+$H$7)),2)</f>
        <v>0</v>
      </c>
      <c r="I35" s="22">
        <f>ROUND((F35*H35),2)</f>
        <v>0</v>
      </c>
    </row>
    <row r="36" spans="1:9" s="4" customFormat="1" ht="22.5" x14ac:dyDescent="0.2">
      <c r="A36" s="17" t="s">
        <v>20</v>
      </c>
      <c r="B36" s="17" t="s">
        <v>39</v>
      </c>
      <c r="C36" s="18" t="s">
        <v>102</v>
      </c>
      <c r="D36" s="19" t="s">
        <v>216</v>
      </c>
      <c r="E36" s="20" t="s">
        <v>38</v>
      </c>
      <c r="F36" s="20">
        <v>31.2</v>
      </c>
      <c r="G36" s="21">
        <v>0</v>
      </c>
      <c r="H36" s="22">
        <f>ROUND((G36*(1+$H$7)),2)</f>
        <v>0</v>
      </c>
      <c r="I36" s="22">
        <f>ROUND((F36*H36),2)</f>
        <v>0</v>
      </c>
    </row>
    <row r="37" spans="1:9" s="4" customFormat="1" ht="22.5" x14ac:dyDescent="0.2">
      <c r="A37" s="17" t="s">
        <v>254</v>
      </c>
      <c r="B37" s="17" t="s">
        <v>39</v>
      </c>
      <c r="C37" s="18" t="s">
        <v>41</v>
      </c>
      <c r="D37" s="19" t="s">
        <v>169</v>
      </c>
      <c r="E37" s="20" t="s">
        <v>38</v>
      </c>
      <c r="F37" s="20">
        <f>194.04+7.16</f>
        <v>201.2</v>
      </c>
      <c r="G37" s="21">
        <v>0</v>
      </c>
      <c r="H37" s="22">
        <f t="shared" si="4"/>
        <v>0</v>
      </c>
      <c r="I37" s="22">
        <f>ROUND((F37*H37),2)</f>
        <v>0</v>
      </c>
    </row>
    <row r="38" spans="1:9" s="4" customFormat="1" ht="33.75" x14ac:dyDescent="0.2">
      <c r="A38" s="17" t="s">
        <v>255</v>
      </c>
      <c r="B38" s="17" t="s">
        <v>39</v>
      </c>
      <c r="C38" s="18" t="s">
        <v>103</v>
      </c>
      <c r="D38" s="19" t="s">
        <v>104</v>
      </c>
      <c r="E38" s="20" t="s">
        <v>38</v>
      </c>
      <c r="F38" s="20">
        <f>31.2</f>
        <v>31.2</v>
      </c>
      <c r="G38" s="21">
        <v>0</v>
      </c>
      <c r="H38" s="22">
        <f t="shared" si="4"/>
        <v>0</v>
      </c>
      <c r="I38" s="22">
        <f t="shared" ref="I38" si="5">ROUND((F38*H38),2)</f>
        <v>0</v>
      </c>
    </row>
    <row r="39" spans="1:9" s="2" customFormat="1" x14ac:dyDescent="0.2">
      <c r="A39" s="13">
        <v>5</v>
      </c>
      <c r="B39" s="13"/>
      <c r="C39" s="14"/>
      <c r="D39" s="13" t="s">
        <v>24</v>
      </c>
      <c r="E39" s="14"/>
      <c r="F39" s="15"/>
      <c r="G39" s="15"/>
      <c r="H39" s="16"/>
      <c r="I39" s="16">
        <f>SUBTOTAL(9,I40:I45)</f>
        <v>0</v>
      </c>
    </row>
    <row r="40" spans="1:9" s="4" customFormat="1" ht="31.5" customHeight="1" x14ac:dyDescent="0.2">
      <c r="A40" s="17" t="s">
        <v>21</v>
      </c>
      <c r="B40" s="17" t="s">
        <v>39</v>
      </c>
      <c r="C40" s="18" t="s">
        <v>118</v>
      </c>
      <c r="D40" s="19" t="s">
        <v>212</v>
      </c>
      <c r="E40" s="20" t="s">
        <v>338</v>
      </c>
      <c r="F40" s="20">
        <v>31.2</v>
      </c>
      <c r="G40" s="21">
        <v>0</v>
      </c>
      <c r="H40" s="22">
        <f t="shared" ref="H40:H45" si="6">ROUND((G40*(1+$H$7)),2)</f>
        <v>0</v>
      </c>
      <c r="I40" s="22">
        <f>ROUND((F40*H40),2)</f>
        <v>0</v>
      </c>
    </row>
    <row r="41" spans="1:9" s="4" customFormat="1" ht="31.5" customHeight="1" x14ac:dyDescent="0.2">
      <c r="A41" s="17" t="s">
        <v>171</v>
      </c>
      <c r="B41" s="17" t="s">
        <v>39</v>
      </c>
      <c r="C41" s="18" t="s">
        <v>48</v>
      </c>
      <c r="D41" s="19" t="s">
        <v>260</v>
      </c>
      <c r="E41" s="20" t="s">
        <v>338</v>
      </c>
      <c r="F41" s="20">
        <v>124.65</v>
      </c>
      <c r="G41" s="21">
        <v>0</v>
      </c>
      <c r="H41" s="22">
        <f t="shared" si="6"/>
        <v>0</v>
      </c>
      <c r="I41" s="22">
        <f>ROUND((F41*H41),2)</f>
        <v>0</v>
      </c>
    </row>
    <row r="42" spans="1:9" s="4" customFormat="1" ht="22.5" x14ac:dyDescent="0.2">
      <c r="A42" s="17" t="s">
        <v>229</v>
      </c>
      <c r="B42" s="17" t="s">
        <v>39</v>
      </c>
      <c r="C42" s="18" t="s">
        <v>112</v>
      </c>
      <c r="D42" s="19" t="s">
        <v>113</v>
      </c>
      <c r="E42" s="20" t="s">
        <v>38</v>
      </c>
      <c r="F42" s="20">
        <v>124.65</v>
      </c>
      <c r="G42" s="21">
        <v>0</v>
      </c>
      <c r="H42" s="22">
        <f t="shared" si="6"/>
        <v>0</v>
      </c>
      <c r="I42" s="22">
        <f t="shared" ref="I42:I45" si="7">ROUND((F42*H42),2)</f>
        <v>0</v>
      </c>
    </row>
    <row r="43" spans="1:9" s="4" customFormat="1" ht="22.5" x14ac:dyDescent="0.2">
      <c r="A43" s="17" t="s">
        <v>230</v>
      </c>
      <c r="B43" s="17" t="s">
        <v>39</v>
      </c>
      <c r="C43" s="18" t="s">
        <v>275</v>
      </c>
      <c r="D43" s="19" t="s">
        <v>276</v>
      </c>
      <c r="E43" s="20" t="s">
        <v>38</v>
      </c>
      <c r="F43" s="20">
        <v>31.2</v>
      </c>
      <c r="G43" s="21">
        <v>0</v>
      </c>
      <c r="H43" s="22">
        <f t="shared" si="6"/>
        <v>0</v>
      </c>
      <c r="I43" s="22">
        <f t="shared" si="7"/>
        <v>0</v>
      </c>
    </row>
    <row r="44" spans="1:9" s="4" customFormat="1" ht="22.5" x14ac:dyDescent="0.2">
      <c r="A44" s="17" t="s">
        <v>231</v>
      </c>
      <c r="B44" s="17" t="s">
        <v>39</v>
      </c>
      <c r="C44" s="18" t="s">
        <v>114</v>
      </c>
      <c r="D44" s="19" t="s">
        <v>115</v>
      </c>
      <c r="E44" s="20" t="s">
        <v>38</v>
      </c>
      <c r="F44" s="20">
        <v>124.65</v>
      </c>
      <c r="G44" s="21">
        <v>0</v>
      </c>
      <c r="H44" s="22">
        <f t="shared" si="6"/>
        <v>0</v>
      </c>
      <c r="I44" s="22">
        <f t="shared" si="7"/>
        <v>0</v>
      </c>
    </row>
    <row r="45" spans="1:9" s="4" customFormat="1" ht="22.5" x14ac:dyDescent="0.2">
      <c r="A45" s="17" t="s">
        <v>232</v>
      </c>
      <c r="B45" s="17" t="s">
        <v>39</v>
      </c>
      <c r="C45" s="18" t="s">
        <v>116</v>
      </c>
      <c r="D45" s="19" t="s">
        <v>117</v>
      </c>
      <c r="E45" s="20" t="s">
        <v>38</v>
      </c>
      <c r="F45" s="20">
        <v>31.2</v>
      </c>
      <c r="G45" s="21">
        <v>0</v>
      </c>
      <c r="H45" s="22">
        <f t="shared" si="6"/>
        <v>0</v>
      </c>
      <c r="I45" s="22">
        <f t="shared" si="7"/>
        <v>0</v>
      </c>
    </row>
    <row r="46" spans="1:9" s="2" customFormat="1" x14ac:dyDescent="0.2">
      <c r="A46" s="13">
        <v>6</v>
      </c>
      <c r="B46" s="13"/>
      <c r="C46" s="14"/>
      <c r="D46" s="13" t="s">
        <v>277</v>
      </c>
      <c r="E46" s="14"/>
      <c r="F46" s="15"/>
      <c r="G46" s="15"/>
      <c r="H46" s="32"/>
      <c r="I46" s="16">
        <f>SUBTOTAL(9,I47:I49)</f>
        <v>0</v>
      </c>
    </row>
    <row r="47" spans="1:9" s="4" customFormat="1" x14ac:dyDescent="0.2">
      <c r="A47" s="17" t="s">
        <v>22</v>
      </c>
      <c r="B47" s="17" t="s">
        <v>39</v>
      </c>
      <c r="C47" s="20" t="s">
        <v>98</v>
      </c>
      <c r="D47" s="19" t="s">
        <v>99</v>
      </c>
      <c r="E47" s="20" t="s">
        <v>38</v>
      </c>
      <c r="F47" s="20">
        <v>31.2</v>
      </c>
      <c r="G47" s="21">
        <v>0</v>
      </c>
      <c r="H47" s="22">
        <f>ROUND((G47*(1+$H$7)),2)</f>
        <v>0</v>
      </c>
      <c r="I47" s="22">
        <f>ROUND((F47*H47),2)</f>
        <v>0</v>
      </c>
    </row>
    <row r="48" spans="1:9" s="4" customFormat="1" ht="33.75" x14ac:dyDescent="0.2">
      <c r="A48" s="17" t="s">
        <v>314</v>
      </c>
      <c r="B48" s="17" t="s">
        <v>39</v>
      </c>
      <c r="C48" s="20" t="s">
        <v>278</v>
      </c>
      <c r="D48" s="19" t="s">
        <v>279</v>
      </c>
      <c r="E48" s="20" t="s">
        <v>38</v>
      </c>
      <c r="F48" s="20">
        <v>31.2</v>
      </c>
      <c r="G48" s="21">
        <v>0</v>
      </c>
      <c r="H48" s="22">
        <f>ROUND((G48*(1+$H$7)),2)</f>
        <v>0</v>
      </c>
      <c r="I48" s="22">
        <f>ROUND((F48*H48),2)</f>
        <v>0</v>
      </c>
    </row>
    <row r="49" spans="1:9" s="4" customFormat="1" ht="33.75" x14ac:dyDescent="0.2">
      <c r="A49" s="17" t="s">
        <v>315</v>
      </c>
      <c r="B49" s="17" t="s">
        <v>39</v>
      </c>
      <c r="C49" s="20" t="s">
        <v>105</v>
      </c>
      <c r="D49" s="19" t="s">
        <v>106</v>
      </c>
      <c r="E49" s="20" t="s">
        <v>38</v>
      </c>
      <c r="F49" s="20">
        <v>106.68</v>
      </c>
      <c r="G49" s="21">
        <v>0</v>
      </c>
      <c r="H49" s="22">
        <f>ROUND((G49*(1+$H$7)),2)</f>
        <v>0</v>
      </c>
      <c r="I49" s="22">
        <f>ROUND((F49*H49),2)</f>
        <v>0</v>
      </c>
    </row>
    <row r="50" spans="1:9" s="2" customFormat="1" x14ac:dyDescent="0.2">
      <c r="A50" s="13">
        <v>7</v>
      </c>
      <c r="B50" s="13"/>
      <c r="C50" s="14"/>
      <c r="D50" s="13" t="s">
        <v>209</v>
      </c>
      <c r="E50" s="14"/>
      <c r="F50" s="15"/>
      <c r="G50" s="15"/>
      <c r="H50" s="16"/>
      <c r="I50" s="16">
        <f>SUBTOTAL(9,I51:I57)</f>
        <v>0</v>
      </c>
    </row>
    <row r="51" spans="1:9" s="5" customFormat="1" ht="33.75" customHeight="1" x14ac:dyDescent="0.2">
      <c r="A51" s="17" t="s">
        <v>23</v>
      </c>
      <c r="B51" s="17" t="s">
        <v>39</v>
      </c>
      <c r="C51" s="33" t="s">
        <v>280</v>
      </c>
      <c r="D51" s="19" t="s">
        <v>281</v>
      </c>
      <c r="E51" s="33" t="s">
        <v>38</v>
      </c>
      <c r="F51" s="34">
        <v>1.8</v>
      </c>
      <c r="G51" s="21">
        <v>0</v>
      </c>
      <c r="H51" s="22">
        <f t="shared" ref="H51:H57" si="8">ROUND((G51*(1+$H$7)),2)</f>
        <v>0</v>
      </c>
      <c r="I51" s="22">
        <f>ROUND((F51*H51),2)</f>
        <v>0</v>
      </c>
    </row>
    <row r="52" spans="1:9" s="5" customFormat="1" ht="33.75" customHeight="1" x14ac:dyDescent="0.2">
      <c r="A52" s="17" t="s">
        <v>316</v>
      </c>
      <c r="B52" s="17" t="s">
        <v>39</v>
      </c>
      <c r="C52" s="33" t="s">
        <v>282</v>
      </c>
      <c r="D52" s="19" t="s">
        <v>283</v>
      </c>
      <c r="E52" s="20" t="s">
        <v>42</v>
      </c>
      <c r="F52" s="34">
        <v>2</v>
      </c>
      <c r="G52" s="21">
        <v>0</v>
      </c>
      <c r="H52" s="22">
        <f t="shared" si="8"/>
        <v>0</v>
      </c>
      <c r="I52" s="22">
        <f>ROUND((F52*H52),2)</f>
        <v>0</v>
      </c>
    </row>
    <row r="53" spans="1:9" s="5" customFormat="1" ht="33.75" customHeight="1" x14ac:dyDescent="0.2">
      <c r="A53" s="17" t="s">
        <v>317</v>
      </c>
      <c r="B53" s="17" t="s">
        <v>39</v>
      </c>
      <c r="C53" s="33" t="s">
        <v>284</v>
      </c>
      <c r="D53" s="19" t="s">
        <v>285</v>
      </c>
      <c r="E53" s="33" t="s">
        <v>38</v>
      </c>
      <c r="F53" s="34">
        <v>1.8</v>
      </c>
      <c r="G53" s="21">
        <v>0</v>
      </c>
      <c r="H53" s="22">
        <f t="shared" si="8"/>
        <v>0</v>
      </c>
      <c r="I53" s="22">
        <f>ROUND((F53*H53),2)</f>
        <v>0</v>
      </c>
    </row>
    <row r="54" spans="1:9" s="4" customFormat="1" ht="33.75" x14ac:dyDescent="0.2">
      <c r="A54" s="17" t="s">
        <v>318</v>
      </c>
      <c r="B54" s="17" t="s">
        <v>39</v>
      </c>
      <c r="C54" s="18" t="s">
        <v>87</v>
      </c>
      <c r="D54" s="19" t="s">
        <v>88</v>
      </c>
      <c r="E54" s="20" t="s">
        <v>42</v>
      </c>
      <c r="F54" s="20">
        <v>2</v>
      </c>
      <c r="G54" s="21">
        <v>0</v>
      </c>
      <c r="H54" s="22">
        <f t="shared" si="8"/>
        <v>0</v>
      </c>
      <c r="I54" s="22">
        <f t="shared" ref="I54:I57" si="9">ROUND((F54*H54),2)</f>
        <v>0</v>
      </c>
    </row>
    <row r="55" spans="1:9" s="4" customFormat="1" ht="30" customHeight="1" x14ac:dyDescent="0.2">
      <c r="A55" s="17" t="s">
        <v>319</v>
      </c>
      <c r="B55" s="17" t="s">
        <v>39</v>
      </c>
      <c r="C55" s="18" t="s">
        <v>110</v>
      </c>
      <c r="D55" s="19" t="s">
        <v>111</v>
      </c>
      <c r="E55" s="33" t="s">
        <v>109</v>
      </c>
      <c r="F55" s="20">
        <v>1</v>
      </c>
      <c r="G55" s="21">
        <v>0</v>
      </c>
      <c r="H55" s="22">
        <f t="shared" si="8"/>
        <v>0</v>
      </c>
      <c r="I55" s="22">
        <f t="shared" si="9"/>
        <v>0</v>
      </c>
    </row>
    <row r="56" spans="1:9" s="4" customFormat="1" ht="35.25" customHeight="1" x14ac:dyDescent="0.2">
      <c r="A56" s="17" t="s">
        <v>320</v>
      </c>
      <c r="B56" s="17" t="s">
        <v>39</v>
      </c>
      <c r="C56" s="18" t="s">
        <v>86</v>
      </c>
      <c r="D56" s="19" t="s">
        <v>222</v>
      </c>
      <c r="E56" s="33" t="s">
        <v>38</v>
      </c>
      <c r="F56" s="20">
        <v>8.82</v>
      </c>
      <c r="G56" s="21">
        <v>0</v>
      </c>
      <c r="H56" s="22">
        <f t="shared" si="8"/>
        <v>0</v>
      </c>
      <c r="I56" s="22">
        <f t="shared" si="9"/>
        <v>0</v>
      </c>
    </row>
    <row r="57" spans="1:9" s="4" customFormat="1" ht="57" customHeight="1" x14ac:dyDescent="0.2">
      <c r="A57" s="17" t="s">
        <v>321</v>
      </c>
      <c r="B57" s="17" t="s">
        <v>39</v>
      </c>
      <c r="C57" s="18" t="s">
        <v>26</v>
      </c>
      <c r="D57" s="19" t="s">
        <v>32</v>
      </c>
      <c r="E57" s="20" t="s">
        <v>38</v>
      </c>
      <c r="F57" s="20">
        <f>8.82+0.36</f>
        <v>9.18</v>
      </c>
      <c r="G57" s="21">
        <v>0</v>
      </c>
      <c r="H57" s="22">
        <f t="shared" si="8"/>
        <v>0</v>
      </c>
      <c r="I57" s="22">
        <f t="shared" si="9"/>
        <v>0</v>
      </c>
    </row>
    <row r="58" spans="1:9" s="4" customFormat="1" ht="17.25" customHeight="1" x14ac:dyDescent="0.2">
      <c r="A58" s="13">
        <v>8</v>
      </c>
      <c r="B58" s="13"/>
      <c r="C58" s="14"/>
      <c r="D58" s="13" t="s">
        <v>35</v>
      </c>
      <c r="E58" s="14"/>
      <c r="F58" s="15"/>
      <c r="G58" s="15"/>
      <c r="H58" s="16"/>
      <c r="I58" s="16">
        <f>SUBTOTAL(9,I59:I65)</f>
        <v>0</v>
      </c>
    </row>
    <row r="59" spans="1:9" s="4" customFormat="1" ht="27" customHeight="1" x14ac:dyDescent="0.2">
      <c r="A59" s="17" t="s">
        <v>25</v>
      </c>
      <c r="B59" s="17" t="s">
        <v>39</v>
      </c>
      <c r="C59" s="18" t="s">
        <v>140</v>
      </c>
      <c r="D59" s="19" t="s">
        <v>141</v>
      </c>
      <c r="E59" s="20" t="s">
        <v>42</v>
      </c>
      <c r="F59" s="20">
        <v>8</v>
      </c>
      <c r="G59" s="21">
        <v>0</v>
      </c>
      <c r="H59" s="22">
        <f t="shared" ref="H59:H65" si="10">ROUND((G59*(1+$H$7)),2)</f>
        <v>0</v>
      </c>
      <c r="I59" s="22">
        <f t="shared" ref="I59:I65" si="11">ROUND((F59*H59),2)</f>
        <v>0</v>
      </c>
    </row>
    <row r="60" spans="1:9" s="4" customFormat="1" ht="27" customHeight="1" x14ac:dyDescent="0.2">
      <c r="A60" s="17" t="s">
        <v>27</v>
      </c>
      <c r="B60" s="17" t="s">
        <v>39</v>
      </c>
      <c r="C60" s="18" t="s">
        <v>286</v>
      </c>
      <c r="D60" s="19" t="s">
        <v>287</v>
      </c>
      <c r="E60" s="20" t="s">
        <v>42</v>
      </c>
      <c r="F60" s="20">
        <v>3</v>
      </c>
      <c r="G60" s="21">
        <v>0</v>
      </c>
      <c r="H60" s="22">
        <f t="shared" si="10"/>
        <v>0</v>
      </c>
      <c r="I60" s="22">
        <f t="shared" si="11"/>
        <v>0</v>
      </c>
    </row>
    <row r="61" spans="1:9" s="4" customFormat="1" ht="27" customHeight="1" x14ac:dyDescent="0.2">
      <c r="A61" s="17" t="s">
        <v>214</v>
      </c>
      <c r="B61" s="17" t="s">
        <v>39</v>
      </c>
      <c r="C61" s="18" t="s">
        <v>142</v>
      </c>
      <c r="D61" s="19" t="s">
        <v>143</v>
      </c>
      <c r="E61" s="20" t="s">
        <v>42</v>
      </c>
      <c r="F61" s="20">
        <v>5</v>
      </c>
      <c r="G61" s="21">
        <v>0</v>
      </c>
      <c r="H61" s="22">
        <f t="shared" si="10"/>
        <v>0</v>
      </c>
      <c r="I61" s="22">
        <f t="shared" si="11"/>
        <v>0</v>
      </c>
    </row>
    <row r="62" spans="1:9" s="4" customFormat="1" ht="27" customHeight="1" x14ac:dyDescent="0.2">
      <c r="A62" s="17" t="s">
        <v>215</v>
      </c>
      <c r="B62" s="17" t="s">
        <v>39</v>
      </c>
      <c r="C62" s="18" t="s">
        <v>134</v>
      </c>
      <c r="D62" s="19" t="s">
        <v>135</v>
      </c>
      <c r="E62" s="20" t="s">
        <v>166</v>
      </c>
      <c r="F62" s="20">
        <v>50</v>
      </c>
      <c r="G62" s="21">
        <v>0</v>
      </c>
      <c r="H62" s="22">
        <f t="shared" si="10"/>
        <v>0</v>
      </c>
      <c r="I62" s="22">
        <f t="shared" si="11"/>
        <v>0</v>
      </c>
    </row>
    <row r="63" spans="1:9" s="4" customFormat="1" ht="27" customHeight="1" x14ac:dyDescent="0.2">
      <c r="A63" s="17" t="s">
        <v>322</v>
      </c>
      <c r="B63" s="17" t="s">
        <v>39</v>
      </c>
      <c r="C63" s="18" t="s">
        <v>136</v>
      </c>
      <c r="D63" s="19" t="s">
        <v>137</v>
      </c>
      <c r="E63" s="20" t="s">
        <v>109</v>
      </c>
      <c r="F63" s="20">
        <v>8</v>
      </c>
      <c r="G63" s="21">
        <v>0</v>
      </c>
      <c r="H63" s="22">
        <f t="shared" si="10"/>
        <v>0</v>
      </c>
      <c r="I63" s="22">
        <f t="shared" si="11"/>
        <v>0</v>
      </c>
    </row>
    <row r="64" spans="1:9" s="4" customFormat="1" ht="27" customHeight="1" x14ac:dyDescent="0.2">
      <c r="A64" s="17" t="s">
        <v>323</v>
      </c>
      <c r="B64" s="17" t="s">
        <v>39</v>
      </c>
      <c r="C64" s="18" t="s">
        <v>239</v>
      </c>
      <c r="D64" s="19" t="s">
        <v>240</v>
      </c>
      <c r="E64" s="20" t="s">
        <v>109</v>
      </c>
      <c r="F64" s="20">
        <v>1</v>
      </c>
      <c r="G64" s="21">
        <v>0</v>
      </c>
      <c r="H64" s="22">
        <f t="shared" si="10"/>
        <v>0</v>
      </c>
      <c r="I64" s="22">
        <f t="shared" si="11"/>
        <v>0</v>
      </c>
    </row>
    <row r="65" spans="1:9" s="4" customFormat="1" ht="27" customHeight="1" x14ac:dyDescent="0.2">
      <c r="A65" s="17" t="s">
        <v>324</v>
      </c>
      <c r="B65" s="17" t="s">
        <v>39</v>
      </c>
      <c r="C65" s="18" t="s">
        <v>138</v>
      </c>
      <c r="D65" s="19" t="s">
        <v>139</v>
      </c>
      <c r="E65" s="20" t="s">
        <v>109</v>
      </c>
      <c r="F65" s="20">
        <v>2</v>
      </c>
      <c r="G65" s="21">
        <v>0</v>
      </c>
      <c r="H65" s="22">
        <f t="shared" si="10"/>
        <v>0</v>
      </c>
      <c r="I65" s="22">
        <f t="shared" si="11"/>
        <v>0</v>
      </c>
    </row>
    <row r="66" spans="1:9" s="4" customFormat="1" ht="18.75" customHeight="1" x14ac:dyDescent="0.2">
      <c r="A66" s="13">
        <v>9</v>
      </c>
      <c r="B66" s="13"/>
      <c r="C66" s="35"/>
      <c r="D66" s="26" t="s">
        <v>50</v>
      </c>
      <c r="E66" s="36"/>
      <c r="F66" s="36"/>
      <c r="G66" s="36"/>
      <c r="H66" s="16"/>
      <c r="I66" s="16">
        <f>SUBTOTAL(9,I67:I70)</f>
        <v>0</v>
      </c>
    </row>
    <row r="67" spans="1:9" ht="33.75" x14ac:dyDescent="0.2">
      <c r="A67" s="17" t="s">
        <v>34</v>
      </c>
      <c r="B67" s="17" t="s">
        <v>39</v>
      </c>
      <c r="C67" s="18" t="s">
        <v>91</v>
      </c>
      <c r="D67" s="19" t="s">
        <v>92</v>
      </c>
      <c r="E67" s="20" t="s">
        <v>38</v>
      </c>
      <c r="F67" s="20">
        <v>42.05</v>
      </c>
      <c r="G67" s="21">
        <v>0</v>
      </c>
      <c r="H67" s="22">
        <f>ROUND((G67*(1+$H$7)),2)</f>
        <v>0</v>
      </c>
      <c r="I67" s="22">
        <f>ROUND((F67*H67),2)</f>
        <v>0</v>
      </c>
    </row>
    <row r="68" spans="1:9" ht="33.75" x14ac:dyDescent="0.2">
      <c r="A68" s="17" t="s">
        <v>179</v>
      </c>
      <c r="B68" s="17" t="s">
        <v>39</v>
      </c>
      <c r="C68" s="18" t="s">
        <v>89</v>
      </c>
      <c r="D68" s="19" t="s">
        <v>90</v>
      </c>
      <c r="E68" s="20" t="s">
        <v>253</v>
      </c>
      <c r="F68" s="20">
        <v>300</v>
      </c>
      <c r="G68" s="21">
        <v>0</v>
      </c>
      <c r="H68" s="22">
        <f>ROUND((G68*(1+$H$7)),2)</f>
        <v>0</v>
      </c>
      <c r="I68" s="22">
        <f>ROUND((F68*H68),2)</f>
        <v>0</v>
      </c>
    </row>
    <row r="69" spans="1:9" s="4" customFormat="1" ht="36.75" customHeight="1" x14ac:dyDescent="0.2">
      <c r="A69" s="17" t="s">
        <v>180</v>
      </c>
      <c r="B69" s="17" t="s">
        <v>39</v>
      </c>
      <c r="C69" s="18" t="s">
        <v>93</v>
      </c>
      <c r="D69" s="19" t="s">
        <v>94</v>
      </c>
      <c r="E69" s="20" t="s">
        <v>166</v>
      </c>
      <c r="F69" s="20">
        <v>16.850000000000001</v>
      </c>
      <c r="G69" s="21">
        <v>0</v>
      </c>
      <c r="H69" s="22">
        <f>ROUND((G69*(1+$H$7)),2)</f>
        <v>0</v>
      </c>
      <c r="I69" s="22">
        <f>ROUND((F69*H69),2)</f>
        <v>0</v>
      </c>
    </row>
    <row r="70" spans="1:9" s="4" customFormat="1" ht="36.75" customHeight="1" x14ac:dyDescent="0.2">
      <c r="A70" s="17" t="s">
        <v>181</v>
      </c>
      <c r="B70" s="17" t="s">
        <v>39</v>
      </c>
      <c r="C70" s="18" t="s">
        <v>95</v>
      </c>
      <c r="D70" s="19" t="s">
        <v>96</v>
      </c>
      <c r="E70" s="20" t="s">
        <v>166</v>
      </c>
      <c r="F70" s="20">
        <v>27.7</v>
      </c>
      <c r="G70" s="21">
        <v>0</v>
      </c>
      <c r="H70" s="22">
        <f>ROUND((G70*(1+$H$7)),2)</f>
        <v>0</v>
      </c>
      <c r="I70" s="22">
        <f>ROUND((F70*H70),2)</f>
        <v>0</v>
      </c>
    </row>
    <row r="71" spans="1:9" s="4" customFormat="1" x14ac:dyDescent="0.2">
      <c r="A71" s="13">
        <v>10</v>
      </c>
      <c r="B71" s="13"/>
      <c r="C71" s="13"/>
      <c r="D71" s="13" t="s">
        <v>217</v>
      </c>
      <c r="E71" s="13"/>
      <c r="F71" s="13"/>
      <c r="G71" s="13"/>
      <c r="H71" s="13"/>
      <c r="I71" s="16">
        <f>SUBTOTAL(9,I72:I79)</f>
        <v>0</v>
      </c>
    </row>
    <row r="72" spans="1:9" s="4" customFormat="1" ht="33.75" x14ac:dyDescent="0.2">
      <c r="A72" s="17" t="s">
        <v>29</v>
      </c>
      <c r="B72" s="17" t="s">
        <v>39</v>
      </c>
      <c r="C72" s="17" t="s">
        <v>123</v>
      </c>
      <c r="D72" s="23" t="s">
        <v>124</v>
      </c>
      <c r="E72" s="17" t="s">
        <v>109</v>
      </c>
      <c r="F72" s="17">
        <v>2</v>
      </c>
      <c r="G72" s="21">
        <v>0</v>
      </c>
      <c r="H72" s="22">
        <f>ROUND((G72*(1+$H$7)),2)</f>
        <v>0</v>
      </c>
      <c r="I72" s="22">
        <f>ROUND((F72*H72),2)</f>
        <v>0</v>
      </c>
    </row>
    <row r="73" spans="1:9" s="4" customFormat="1" ht="22.5" x14ac:dyDescent="0.2">
      <c r="A73" s="17" t="s">
        <v>28</v>
      </c>
      <c r="B73" s="17" t="s">
        <v>39</v>
      </c>
      <c r="C73" s="17" t="s">
        <v>125</v>
      </c>
      <c r="D73" s="23" t="s">
        <v>126</v>
      </c>
      <c r="E73" s="17" t="s">
        <v>109</v>
      </c>
      <c r="F73" s="17">
        <v>2</v>
      </c>
      <c r="G73" s="21">
        <v>0</v>
      </c>
      <c r="H73" s="22">
        <f>ROUND((G73*(1+$H$7)),2)</f>
        <v>0</v>
      </c>
      <c r="I73" s="22">
        <f>ROUND((F73*H73),2)</f>
        <v>0</v>
      </c>
    </row>
    <row r="74" spans="1:9" s="4" customFormat="1" ht="45" x14ac:dyDescent="0.2">
      <c r="A74" s="17" t="s">
        <v>325</v>
      </c>
      <c r="B74" s="17" t="s">
        <v>39</v>
      </c>
      <c r="C74" s="17" t="s">
        <v>120</v>
      </c>
      <c r="D74" s="23" t="s">
        <v>121</v>
      </c>
      <c r="E74" s="17" t="s">
        <v>109</v>
      </c>
      <c r="F74" s="17">
        <v>2</v>
      </c>
      <c r="G74" s="21">
        <v>0</v>
      </c>
      <c r="H74" s="22">
        <f t="shared" ref="H74:H92" si="12">ROUND((G74*(1+$H$7)),2)</f>
        <v>0</v>
      </c>
      <c r="I74" s="22">
        <f t="shared" ref="I74:I92" si="13">ROUND((F74*H74),2)</f>
        <v>0</v>
      </c>
    </row>
    <row r="75" spans="1:9" s="4" customFormat="1" ht="22.5" x14ac:dyDescent="0.2">
      <c r="A75" s="17" t="s">
        <v>326</v>
      </c>
      <c r="B75" s="17" t="s">
        <v>39</v>
      </c>
      <c r="C75" s="17" t="s">
        <v>127</v>
      </c>
      <c r="D75" s="23" t="s">
        <v>128</v>
      </c>
      <c r="E75" s="17" t="s">
        <v>109</v>
      </c>
      <c r="F75" s="17">
        <v>4</v>
      </c>
      <c r="G75" s="21">
        <v>0</v>
      </c>
      <c r="H75" s="22">
        <f t="shared" si="12"/>
        <v>0</v>
      </c>
      <c r="I75" s="22">
        <f t="shared" si="13"/>
        <v>0</v>
      </c>
    </row>
    <row r="76" spans="1:9" s="4" customFormat="1" ht="22.5" x14ac:dyDescent="0.2">
      <c r="A76" s="17" t="s">
        <v>327</v>
      </c>
      <c r="B76" s="17" t="s">
        <v>39</v>
      </c>
      <c r="C76" s="17" t="s">
        <v>129</v>
      </c>
      <c r="D76" s="23" t="s">
        <v>130</v>
      </c>
      <c r="E76" s="17" t="s">
        <v>109</v>
      </c>
      <c r="F76" s="17">
        <v>4</v>
      </c>
      <c r="G76" s="21">
        <v>0</v>
      </c>
      <c r="H76" s="22">
        <f t="shared" si="12"/>
        <v>0</v>
      </c>
      <c r="I76" s="22">
        <f t="shared" si="13"/>
        <v>0</v>
      </c>
    </row>
    <row r="77" spans="1:9" s="4" customFormat="1" ht="33.75" x14ac:dyDescent="0.2">
      <c r="A77" s="17" t="s">
        <v>328</v>
      </c>
      <c r="B77" s="17" t="s">
        <v>39</v>
      </c>
      <c r="C77" s="17" t="s">
        <v>243</v>
      </c>
      <c r="D77" s="23" t="s">
        <v>244</v>
      </c>
      <c r="E77" s="17" t="s">
        <v>38</v>
      </c>
      <c r="F77" s="17">
        <v>1.34</v>
      </c>
      <c r="G77" s="21">
        <v>0</v>
      </c>
      <c r="H77" s="22">
        <f t="shared" si="12"/>
        <v>0</v>
      </c>
      <c r="I77" s="22">
        <f t="shared" si="13"/>
        <v>0</v>
      </c>
    </row>
    <row r="78" spans="1:9" s="4" customFormat="1" ht="22.5" x14ac:dyDescent="0.2">
      <c r="A78" s="17" t="s">
        <v>329</v>
      </c>
      <c r="B78" s="17" t="s">
        <v>39</v>
      </c>
      <c r="C78" s="17" t="s">
        <v>84</v>
      </c>
      <c r="D78" s="23" t="s">
        <v>85</v>
      </c>
      <c r="E78" s="17" t="s">
        <v>38</v>
      </c>
      <c r="F78" s="17">
        <v>19.53</v>
      </c>
      <c r="G78" s="21">
        <v>0</v>
      </c>
      <c r="H78" s="22">
        <f t="shared" si="12"/>
        <v>0</v>
      </c>
      <c r="I78" s="22">
        <f t="shared" si="13"/>
        <v>0</v>
      </c>
    </row>
    <row r="79" spans="1:9" s="4" customFormat="1" ht="33.75" x14ac:dyDescent="0.2">
      <c r="A79" s="17" t="s">
        <v>330</v>
      </c>
      <c r="B79" s="17" t="s">
        <v>39</v>
      </c>
      <c r="C79" s="17" t="s">
        <v>122</v>
      </c>
      <c r="D79" s="23" t="s">
        <v>221</v>
      </c>
      <c r="E79" s="17" t="s">
        <v>109</v>
      </c>
      <c r="F79" s="17">
        <v>2</v>
      </c>
      <c r="G79" s="21">
        <v>0</v>
      </c>
      <c r="H79" s="22">
        <f t="shared" si="12"/>
        <v>0</v>
      </c>
      <c r="I79" s="22">
        <f t="shared" si="13"/>
        <v>0</v>
      </c>
    </row>
    <row r="80" spans="1:9" s="4" customFormat="1" x14ac:dyDescent="0.2">
      <c r="A80" s="13">
        <v>11</v>
      </c>
      <c r="B80" s="24"/>
      <c r="C80" s="24"/>
      <c r="D80" s="13" t="s">
        <v>224</v>
      </c>
      <c r="E80" s="24"/>
      <c r="F80" s="24"/>
      <c r="G80" s="24"/>
      <c r="H80" s="24"/>
      <c r="I80" s="16">
        <f>SUBTOTAL(9,I81:I84)</f>
        <v>0</v>
      </c>
    </row>
    <row r="81" spans="1:9" s="4" customFormat="1" ht="22.5" x14ac:dyDescent="0.2">
      <c r="A81" s="17" t="s">
        <v>30</v>
      </c>
      <c r="B81" s="17" t="s">
        <v>39</v>
      </c>
      <c r="C81" s="37" t="s">
        <v>158</v>
      </c>
      <c r="D81" s="38" t="s">
        <v>159</v>
      </c>
      <c r="E81" s="37" t="s">
        <v>223</v>
      </c>
      <c r="F81" s="17">
        <v>2</v>
      </c>
      <c r="G81" s="21">
        <v>0</v>
      </c>
      <c r="H81" s="22">
        <f t="shared" si="12"/>
        <v>0</v>
      </c>
      <c r="I81" s="22">
        <f t="shared" si="13"/>
        <v>0</v>
      </c>
    </row>
    <row r="82" spans="1:9" s="4" customFormat="1" ht="22.5" x14ac:dyDescent="0.2">
      <c r="A82" s="17" t="s">
        <v>43</v>
      </c>
      <c r="B82" s="17" t="s">
        <v>39</v>
      </c>
      <c r="C82" s="37" t="s">
        <v>131</v>
      </c>
      <c r="D82" s="38" t="s">
        <v>245</v>
      </c>
      <c r="E82" s="37" t="s">
        <v>223</v>
      </c>
      <c r="F82" s="17">
        <v>2</v>
      </c>
      <c r="G82" s="21">
        <v>0</v>
      </c>
      <c r="H82" s="22">
        <f t="shared" si="12"/>
        <v>0</v>
      </c>
      <c r="I82" s="22">
        <f t="shared" si="13"/>
        <v>0</v>
      </c>
    </row>
    <row r="83" spans="1:9" s="4" customFormat="1" ht="22.5" x14ac:dyDescent="0.2">
      <c r="A83" s="17" t="s">
        <v>44</v>
      </c>
      <c r="B83" s="17" t="s">
        <v>39</v>
      </c>
      <c r="C83" s="37" t="s">
        <v>132</v>
      </c>
      <c r="D83" s="38" t="s">
        <v>246</v>
      </c>
      <c r="E83" s="37" t="s">
        <v>223</v>
      </c>
      <c r="F83" s="17">
        <v>2</v>
      </c>
      <c r="G83" s="21">
        <v>0</v>
      </c>
      <c r="H83" s="22">
        <f t="shared" si="12"/>
        <v>0</v>
      </c>
      <c r="I83" s="22">
        <f t="shared" si="13"/>
        <v>0</v>
      </c>
    </row>
    <row r="84" spans="1:9" s="4" customFormat="1" ht="22.5" x14ac:dyDescent="0.2">
      <c r="A84" s="17" t="s">
        <v>45</v>
      </c>
      <c r="B84" s="17" t="s">
        <v>39</v>
      </c>
      <c r="C84" s="37" t="s">
        <v>133</v>
      </c>
      <c r="D84" s="38" t="s">
        <v>247</v>
      </c>
      <c r="E84" s="37" t="s">
        <v>223</v>
      </c>
      <c r="F84" s="17">
        <v>2</v>
      </c>
      <c r="G84" s="21">
        <v>0</v>
      </c>
      <c r="H84" s="22">
        <f t="shared" si="12"/>
        <v>0</v>
      </c>
      <c r="I84" s="22">
        <f t="shared" si="13"/>
        <v>0</v>
      </c>
    </row>
    <row r="85" spans="1:9" s="4" customFormat="1" x14ac:dyDescent="0.2">
      <c r="A85" s="13">
        <v>12</v>
      </c>
      <c r="B85" s="24"/>
      <c r="C85" s="24"/>
      <c r="D85" s="13" t="s">
        <v>228</v>
      </c>
      <c r="E85" s="24"/>
      <c r="F85" s="24"/>
      <c r="G85" s="24"/>
      <c r="H85" s="24"/>
      <c r="I85" s="16">
        <f>SUBTOTAL(9,I86:I92)</f>
        <v>0</v>
      </c>
    </row>
    <row r="86" spans="1:9" s="4" customFormat="1" ht="33.75" x14ac:dyDescent="0.2">
      <c r="A86" s="17" t="s">
        <v>256</v>
      </c>
      <c r="B86" s="17" t="s">
        <v>39</v>
      </c>
      <c r="C86" s="37" t="s">
        <v>156</v>
      </c>
      <c r="D86" s="38" t="s">
        <v>157</v>
      </c>
      <c r="E86" s="37" t="s">
        <v>109</v>
      </c>
      <c r="F86" s="17">
        <v>1</v>
      </c>
      <c r="G86" s="21">
        <v>0</v>
      </c>
      <c r="H86" s="22">
        <f t="shared" si="12"/>
        <v>0</v>
      </c>
      <c r="I86" s="22">
        <f t="shared" si="13"/>
        <v>0</v>
      </c>
    </row>
    <row r="87" spans="1:9" s="4" customFormat="1" ht="22.5" x14ac:dyDescent="0.2">
      <c r="A87" s="17" t="s">
        <v>51</v>
      </c>
      <c r="B87" s="17" t="s">
        <v>39</v>
      </c>
      <c r="C87" s="37" t="s">
        <v>146</v>
      </c>
      <c r="D87" s="38" t="s">
        <v>147</v>
      </c>
      <c r="E87" s="37" t="s">
        <v>166</v>
      </c>
      <c r="F87" s="17">
        <v>40</v>
      </c>
      <c r="G87" s="21">
        <v>0</v>
      </c>
      <c r="H87" s="22">
        <f t="shared" si="12"/>
        <v>0</v>
      </c>
      <c r="I87" s="22">
        <f t="shared" si="13"/>
        <v>0</v>
      </c>
    </row>
    <row r="88" spans="1:9" s="4" customFormat="1" x14ac:dyDescent="0.2">
      <c r="A88" s="17" t="s">
        <v>53</v>
      </c>
      <c r="B88" s="17" t="s">
        <v>39</v>
      </c>
      <c r="C88" s="37" t="s">
        <v>154</v>
      </c>
      <c r="D88" s="38" t="s">
        <v>155</v>
      </c>
      <c r="E88" s="37" t="s">
        <v>109</v>
      </c>
      <c r="F88" s="17">
        <v>6</v>
      </c>
      <c r="G88" s="21">
        <v>0</v>
      </c>
      <c r="H88" s="22">
        <f t="shared" si="12"/>
        <v>0</v>
      </c>
      <c r="I88" s="22">
        <f t="shared" si="13"/>
        <v>0</v>
      </c>
    </row>
    <row r="89" spans="1:9" s="4" customFormat="1" ht="22.5" x14ac:dyDescent="0.2">
      <c r="A89" s="17" t="s">
        <v>257</v>
      </c>
      <c r="B89" s="17" t="s">
        <v>39</v>
      </c>
      <c r="C89" s="37" t="s">
        <v>144</v>
      </c>
      <c r="D89" s="38" t="s">
        <v>145</v>
      </c>
      <c r="E89" s="37" t="s">
        <v>166</v>
      </c>
      <c r="F89" s="17">
        <v>40</v>
      </c>
      <c r="G89" s="21">
        <v>0</v>
      </c>
      <c r="H89" s="22">
        <f t="shared" si="12"/>
        <v>0</v>
      </c>
      <c r="I89" s="22">
        <f t="shared" si="13"/>
        <v>0</v>
      </c>
    </row>
    <row r="90" spans="1:9" s="4" customFormat="1" x14ac:dyDescent="0.2">
      <c r="A90" s="17" t="s">
        <v>175</v>
      </c>
      <c r="B90" s="17" t="s">
        <v>39</v>
      </c>
      <c r="C90" s="37" t="s">
        <v>152</v>
      </c>
      <c r="D90" s="38" t="s">
        <v>153</v>
      </c>
      <c r="E90" s="37" t="s">
        <v>109</v>
      </c>
      <c r="F90" s="17">
        <v>2</v>
      </c>
      <c r="G90" s="21">
        <v>0</v>
      </c>
      <c r="H90" s="22">
        <f t="shared" si="12"/>
        <v>0</v>
      </c>
      <c r="I90" s="22">
        <f t="shared" si="13"/>
        <v>0</v>
      </c>
    </row>
    <row r="91" spans="1:9" s="4" customFormat="1" ht="22.5" x14ac:dyDescent="0.2">
      <c r="A91" s="17" t="s">
        <v>176</v>
      </c>
      <c r="B91" s="17" t="s">
        <v>39</v>
      </c>
      <c r="C91" s="37" t="s">
        <v>148</v>
      </c>
      <c r="D91" s="38" t="s">
        <v>149</v>
      </c>
      <c r="E91" s="37" t="s">
        <v>166</v>
      </c>
      <c r="F91" s="17">
        <v>60</v>
      </c>
      <c r="G91" s="21">
        <v>0</v>
      </c>
      <c r="H91" s="22">
        <f t="shared" si="12"/>
        <v>0</v>
      </c>
      <c r="I91" s="22">
        <f t="shared" si="13"/>
        <v>0</v>
      </c>
    </row>
    <row r="92" spans="1:9" s="4" customFormat="1" ht="22.5" x14ac:dyDescent="0.2">
      <c r="A92" s="17" t="s">
        <v>331</v>
      </c>
      <c r="B92" s="17" t="s">
        <v>39</v>
      </c>
      <c r="C92" s="37" t="s">
        <v>150</v>
      </c>
      <c r="D92" s="38" t="s">
        <v>151</v>
      </c>
      <c r="E92" s="37" t="s">
        <v>109</v>
      </c>
      <c r="F92" s="17">
        <v>4</v>
      </c>
      <c r="G92" s="21">
        <v>0</v>
      </c>
      <c r="H92" s="22">
        <f t="shared" si="12"/>
        <v>0</v>
      </c>
      <c r="I92" s="22">
        <f t="shared" si="13"/>
        <v>0</v>
      </c>
    </row>
    <row r="93" spans="1:9" s="4" customFormat="1" ht="14.25" customHeight="1" x14ac:dyDescent="0.2">
      <c r="A93" s="13">
        <v>13</v>
      </c>
      <c r="B93" s="24"/>
      <c r="C93" s="24"/>
      <c r="D93" s="13" t="s">
        <v>258</v>
      </c>
      <c r="E93" s="24"/>
      <c r="F93" s="24"/>
      <c r="G93" s="24"/>
      <c r="H93" s="24"/>
      <c r="I93" s="16">
        <f>SUBTOTAL(9,I94:I99)</f>
        <v>0</v>
      </c>
    </row>
    <row r="94" spans="1:9" s="4" customFormat="1" ht="45.75" customHeight="1" x14ac:dyDescent="0.2">
      <c r="A94" s="17" t="s">
        <v>54</v>
      </c>
      <c r="B94" s="17" t="s">
        <v>39</v>
      </c>
      <c r="C94" s="37" t="s">
        <v>107</v>
      </c>
      <c r="D94" s="38" t="s">
        <v>108</v>
      </c>
      <c r="E94" s="37" t="s">
        <v>223</v>
      </c>
      <c r="F94" s="17">
        <v>2</v>
      </c>
      <c r="G94" s="21">
        <v>0</v>
      </c>
      <c r="H94" s="22">
        <f>ROUND((G94*(1+$H$7)),2)</f>
        <v>0</v>
      </c>
      <c r="I94" s="22">
        <f t="shared" ref="I94:I99" si="14">ROUND((F94*H94),2)</f>
        <v>0</v>
      </c>
    </row>
    <row r="95" spans="1:9" s="4" customFormat="1" ht="37.5" customHeight="1" x14ac:dyDescent="0.2">
      <c r="A95" s="17" t="s">
        <v>55</v>
      </c>
      <c r="B95" s="17" t="s">
        <v>208</v>
      </c>
      <c r="C95" s="37">
        <v>98522</v>
      </c>
      <c r="D95" s="38" t="s">
        <v>264</v>
      </c>
      <c r="E95" s="37" t="s">
        <v>166</v>
      </c>
      <c r="F95" s="17">
        <v>330</v>
      </c>
      <c r="G95" s="21">
        <v>0</v>
      </c>
      <c r="H95" s="22">
        <f>ROUND((G95*(1+$H$7)),2)</f>
        <v>0</v>
      </c>
      <c r="I95" s="22">
        <f t="shared" si="14"/>
        <v>0</v>
      </c>
    </row>
    <row r="96" spans="1:9" s="4" customFormat="1" ht="33" customHeight="1" x14ac:dyDescent="0.2">
      <c r="A96" s="17" t="s">
        <v>236</v>
      </c>
      <c r="B96" s="17" t="s">
        <v>39</v>
      </c>
      <c r="C96" s="37" t="s">
        <v>119</v>
      </c>
      <c r="D96" s="38" t="s">
        <v>248</v>
      </c>
      <c r="E96" s="17" t="s">
        <v>38</v>
      </c>
      <c r="F96" s="17">
        <v>220.44</v>
      </c>
      <c r="G96" s="21">
        <v>0</v>
      </c>
      <c r="H96" s="22">
        <f>ROUND((G96*(1+$H$7)),2)</f>
        <v>0</v>
      </c>
      <c r="I96" s="22">
        <f t="shared" si="14"/>
        <v>0</v>
      </c>
    </row>
    <row r="97" spans="1:9" s="4" customFormat="1" ht="31.5" customHeight="1" x14ac:dyDescent="0.2">
      <c r="A97" s="17" t="s">
        <v>237</v>
      </c>
      <c r="B97" s="17" t="s">
        <v>208</v>
      </c>
      <c r="C97" s="17">
        <v>100758</v>
      </c>
      <c r="D97" s="38" t="s">
        <v>259</v>
      </c>
      <c r="E97" s="37" t="s">
        <v>173</v>
      </c>
      <c r="F97" s="17">
        <v>1.89</v>
      </c>
      <c r="G97" s="21">
        <v>0</v>
      </c>
      <c r="H97" s="22">
        <f>ROUND((G97*(1+$H$7)),2)</f>
        <v>0</v>
      </c>
      <c r="I97" s="22">
        <f t="shared" si="14"/>
        <v>0</v>
      </c>
    </row>
    <row r="98" spans="1:9" s="4" customFormat="1" ht="24" customHeight="1" x14ac:dyDescent="0.2">
      <c r="A98" s="17" t="s">
        <v>332</v>
      </c>
      <c r="B98" s="29" t="s">
        <v>39</v>
      </c>
      <c r="C98" s="17" t="s">
        <v>66</v>
      </c>
      <c r="D98" s="38" t="s">
        <v>67</v>
      </c>
      <c r="E98" s="31" t="s">
        <v>172</v>
      </c>
      <c r="F98" s="31">
        <v>13.2</v>
      </c>
      <c r="G98" s="21">
        <v>0</v>
      </c>
      <c r="H98" s="22">
        <f t="shared" ref="H98:H108" si="15">ROUND((G98*(1+$H$7)),2)</f>
        <v>0</v>
      </c>
      <c r="I98" s="22">
        <f t="shared" si="14"/>
        <v>0</v>
      </c>
    </row>
    <row r="99" spans="1:9" s="4" customFormat="1" ht="26.25" customHeight="1" x14ac:dyDescent="0.2">
      <c r="A99" s="17" t="s">
        <v>333</v>
      </c>
      <c r="B99" s="29" t="s">
        <v>39</v>
      </c>
      <c r="C99" s="17" t="s">
        <v>162</v>
      </c>
      <c r="D99" s="38" t="s">
        <v>163</v>
      </c>
      <c r="E99" s="31" t="s">
        <v>109</v>
      </c>
      <c r="F99" s="31">
        <v>1</v>
      </c>
      <c r="G99" s="21">
        <v>0</v>
      </c>
      <c r="H99" s="22">
        <f t="shared" si="15"/>
        <v>0</v>
      </c>
      <c r="I99" s="22">
        <f t="shared" si="14"/>
        <v>0</v>
      </c>
    </row>
    <row r="100" spans="1:9" s="2" customFormat="1" x14ac:dyDescent="0.2">
      <c r="A100" s="13">
        <v>14</v>
      </c>
      <c r="B100" s="13"/>
      <c r="C100" s="14"/>
      <c r="D100" s="13" t="s">
        <v>395</v>
      </c>
      <c r="E100" s="14"/>
      <c r="F100" s="15"/>
      <c r="G100" s="15"/>
      <c r="H100" s="32"/>
      <c r="I100" s="16">
        <f>SUBTOTAL(9,I101:I104)</f>
        <v>0</v>
      </c>
    </row>
    <row r="101" spans="1:9" s="4" customFormat="1" x14ac:dyDescent="0.2">
      <c r="A101" s="17" t="s">
        <v>56</v>
      </c>
      <c r="B101" s="17" t="s">
        <v>39</v>
      </c>
      <c r="C101" s="20" t="s">
        <v>160</v>
      </c>
      <c r="D101" s="19" t="s">
        <v>161</v>
      </c>
      <c r="E101" s="20" t="s">
        <v>38</v>
      </c>
      <c r="F101" s="20">
        <v>549.4</v>
      </c>
      <c r="G101" s="21">
        <v>0</v>
      </c>
      <c r="H101" s="22">
        <f>ROUND((G101*(1+$H$7)),2)</f>
        <v>0</v>
      </c>
      <c r="I101" s="22">
        <f>ROUND((F101*H101),2)</f>
        <v>0</v>
      </c>
    </row>
    <row r="102" spans="1:9" s="4" customFormat="1" x14ac:dyDescent="0.2">
      <c r="A102" s="17" t="s">
        <v>218</v>
      </c>
      <c r="B102" s="17" t="s">
        <v>39</v>
      </c>
      <c r="C102" s="20" t="s">
        <v>98</v>
      </c>
      <c r="D102" s="19" t="s">
        <v>99</v>
      </c>
      <c r="E102" s="20" t="s">
        <v>38</v>
      </c>
      <c r="F102" s="20">
        <v>549.4</v>
      </c>
      <c r="G102" s="21">
        <v>0</v>
      </c>
      <c r="H102" s="22">
        <f>ROUND((G102*(1+$H$7)),2)</f>
        <v>0</v>
      </c>
      <c r="I102" s="22">
        <f>ROUND((F102*H102),2)</f>
        <v>0</v>
      </c>
    </row>
    <row r="103" spans="1:9" s="4" customFormat="1" ht="22.5" x14ac:dyDescent="0.2">
      <c r="A103" s="17" t="s">
        <v>219</v>
      </c>
      <c r="B103" s="17" t="s">
        <v>39</v>
      </c>
      <c r="C103" s="20" t="s">
        <v>288</v>
      </c>
      <c r="D103" s="19" t="s">
        <v>289</v>
      </c>
      <c r="E103" s="20" t="s">
        <v>38</v>
      </c>
      <c r="F103" s="20">
        <v>549.4</v>
      </c>
      <c r="G103" s="21">
        <v>0</v>
      </c>
      <c r="H103" s="22">
        <f>ROUND((G103*(1+$H$7)),2)</f>
        <v>0</v>
      </c>
      <c r="I103" s="22">
        <f>ROUND((F103*H103),2)</f>
        <v>0</v>
      </c>
    </row>
    <row r="104" spans="1:9" s="4" customFormat="1" ht="22.5" x14ac:dyDescent="0.2">
      <c r="A104" s="17" t="s">
        <v>220</v>
      </c>
      <c r="B104" s="17" t="s">
        <v>39</v>
      </c>
      <c r="C104" s="20" t="s">
        <v>290</v>
      </c>
      <c r="D104" s="19" t="s">
        <v>291</v>
      </c>
      <c r="E104" s="20" t="s">
        <v>38</v>
      </c>
      <c r="F104" s="20">
        <v>549.4</v>
      </c>
      <c r="G104" s="21">
        <v>0</v>
      </c>
      <c r="H104" s="22">
        <f>ROUND((G104*(1+$H$7)),2)</f>
        <v>0</v>
      </c>
      <c r="I104" s="22">
        <f>ROUND((F104*H104),2)</f>
        <v>0</v>
      </c>
    </row>
    <row r="105" spans="1:9" s="4" customFormat="1" ht="14.25" customHeight="1" x14ac:dyDescent="0.2">
      <c r="A105" s="13">
        <v>15</v>
      </c>
      <c r="B105" s="13"/>
      <c r="C105" s="14"/>
      <c r="D105" s="13" t="s">
        <v>49</v>
      </c>
      <c r="E105" s="14"/>
      <c r="F105" s="15"/>
      <c r="G105" s="15"/>
      <c r="H105" s="16"/>
      <c r="I105" s="16">
        <f>SUBTOTAL(9,I106:I108)</f>
        <v>0</v>
      </c>
    </row>
    <row r="106" spans="1:9" s="4" customFormat="1" ht="14.25" customHeight="1" x14ac:dyDescent="0.2">
      <c r="A106" s="17" t="s">
        <v>225</v>
      </c>
      <c r="B106" s="17" t="s">
        <v>39</v>
      </c>
      <c r="C106" s="18" t="s">
        <v>52</v>
      </c>
      <c r="D106" s="19" t="s">
        <v>37</v>
      </c>
      <c r="E106" s="20" t="s">
        <v>38</v>
      </c>
      <c r="F106" s="20">
        <v>60.2</v>
      </c>
      <c r="G106" s="21">
        <v>0</v>
      </c>
      <c r="H106" s="22">
        <f t="shared" si="15"/>
        <v>0</v>
      </c>
      <c r="I106" s="22">
        <f>ROUND((F106*H106),2)</f>
        <v>0</v>
      </c>
    </row>
    <row r="107" spans="1:9" s="4" customFormat="1" ht="25.5" customHeight="1" x14ac:dyDescent="0.2">
      <c r="A107" s="17" t="s">
        <v>226</v>
      </c>
      <c r="B107" s="17" t="s">
        <v>39</v>
      </c>
      <c r="C107" s="18" t="s">
        <v>292</v>
      </c>
      <c r="D107" s="19" t="s">
        <v>293</v>
      </c>
      <c r="E107" s="20" t="s">
        <v>109</v>
      </c>
      <c r="F107" s="20">
        <v>1</v>
      </c>
      <c r="G107" s="21">
        <v>0</v>
      </c>
      <c r="H107" s="22">
        <f t="shared" si="15"/>
        <v>0</v>
      </c>
      <c r="I107" s="22">
        <f>ROUND((F107*H107),2)</f>
        <v>0</v>
      </c>
    </row>
    <row r="108" spans="1:9" s="4" customFormat="1" ht="33.75" customHeight="1" x14ac:dyDescent="0.2">
      <c r="A108" s="17" t="s">
        <v>227</v>
      </c>
      <c r="B108" s="17" t="s">
        <v>39</v>
      </c>
      <c r="C108" s="18" t="s">
        <v>294</v>
      </c>
      <c r="D108" s="19" t="s">
        <v>295</v>
      </c>
      <c r="E108" s="20" t="s">
        <v>109</v>
      </c>
      <c r="F108" s="20">
        <v>1</v>
      </c>
      <c r="G108" s="21">
        <v>0</v>
      </c>
      <c r="H108" s="22">
        <f t="shared" si="15"/>
        <v>0</v>
      </c>
      <c r="I108" s="22">
        <f>ROUND((F108*H108),2)</f>
        <v>0</v>
      </c>
    </row>
    <row r="109" spans="1:9" s="4" customFormat="1" ht="14.25" customHeight="1" x14ac:dyDescent="0.2">
      <c r="A109" s="95"/>
      <c r="B109" s="95"/>
      <c r="C109" s="95"/>
      <c r="D109" s="94" t="s">
        <v>296</v>
      </c>
      <c r="E109" s="95"/>
      <c r="F109" s="95"/>
      <c r="G109" s="95"/>
      <c r="H109" s="95"/>
      <c r="I109" s="65">
        <f>SUM(I9+I13+I22+I34+I39+I46+I50+I58+I66+I71+I80+I85+I93+I100+I105)</f>
        <v>0</v>
      </c>
    </row>
    <row r="110" spans="1:9" s="4" customFormat="1" ht="14.25" customHeight="1" x14ac:dyDescent="0.2">
      <c r="A110" s="66"/>
      <c r="B110" s="39"/>
      <c r="C110" s="39"/>
      <c r="D110" s="40"/>
      <c r="E110" s="39"/>
      <c r="F110" s="41"/>
      <c r="G110" s="42"/>
      <c r="H110" s="43"/>
      <c r="I110" s="67"/>
    </row>
    <row r="111" spans="1:9" x14ac:dyDescent="0.2">
      <c r="A111" s="99" t="s">
        <v>396</v>
      </c>
      <c r="B111" s="99"/>
      <c r="C111" s="99"/>
      <c r="D111" s="99"/>
      <c r="E111" s="99"/>
      <c r="F111" s="99"/>
      <c r="G111" s="99"/>
      <c r="H111" s="99"/>
      <c r="I111" s="99"/>
    </row>
    <row r="112" spans="1:9" x14ac:dyDescent="0.2">
      <c r="A112" s="63"/>
      <c r="E112" s="1"/>
      <c r="F112" s="61"/>
      <c r="H112" s="62"/>
      <c r="I112" s="64"/>
    </row>
    <row r="113" spans="1:9" x14ac:dyDescent="0.2">
      <c r="A113" s="63"/>
      <c r="E113" s="1"/>
      <c r="F113" s="61"/>
      <c r="H113" s="62"/>
      <c r="I113" s="64"/>
    </row>
    <row r="114" spans="1:9" x14ac:dyDescent="0.2">
      <c r="A114" s="98" t="s">
        <v>59</v>
      </c>
      <c r="B114" s="96"/>
      <c r="C114" s="96"/>
      <c r="D114" s="96"/>
      <c r="E114" s="96"/>
      <c r="F114" s="96"/>
      <c r="G114" s="96"/>
      <c r="H114" s="96"/>
      <c r="I114" s="97"/>
    </row>
    <row r="115" spans="1:9" x14ac:dyDescent="0.2">
      <c r="A115" s="112" t="s">
        <v>242</v>
      </c>
      <c r="B115" s="113"/>
      <c r="C115" s="113"/>
      <c r="D115" s="113"/>
      <c r="E115" s="115"/>
      <c r="F115" s="115"/>
      <c r="G115" s="115"/>
      <c r="H115" s="115"/>
      <c r="I115" s="116"/>
    </row>
    <row r="116" spans="1:9" s="2" customFormat="1" x14ac:dyDescent="0.2">
      <c r="A116" s="109" t="s">
        <v>337</v>
      </c>
      <c r="B116" s="110"/>
      <c r="C116" s="110"/>
      <c r="D116" s="110"/>
      <c r="E116" s="110"/>
      <c r="F116" s="110"/>
      <c r="G116" s="110"/>
      <c r="H116" s="110"/>
      <c r="I116" s="114"/>
    </row>
    <row r="117" spans="1:9" x14ac:dyDescent="0.2">
      <c r="A117" s="111"/>
      <c r="B117" s="111"/>
      <c r="C117" s="111"/>
      <c r="D117" s="111"/>
      <c r="E117" s="68"/>
      <c r="F117" s="69"/>
      <c r="G117" s="68"/>
      <c r="H117" s="70"/>
      <c r="I117" s="71"/>
    </row>
    <row r="118" spans="1:9" ht="12" thickBot="1" x14ac:dyDescent="0.25">
      <c r="A118" s="47"/>
      <c r="B118" s="48"/>
      <c r="C118" s="48"/>
      <c r="D118" s="49"/>
      <c r="E118" s="50"/>
      <c r="F118" s="51"/>
      <c r="G118" s="52"/>
      <c r="H118" s="53"/>
      <c r="I118" s="54"/>
    </row>
    <row r="120" spans="1:9" x14ac:dyDescent="0.2">
      <c r="D120" s="56"/>
      <c r="I120" s="46">
        <v>300000</v>
      </c>
    </row>
    <row r="121" spans="1:9" x14ac:dyDescent="0.2">
      <c r="D121" s="56"/>
      <c r="I121" s="57">
        <f>0.5/100</f>
        <v>5.0000000000000001E-3</v>
      </c>
    </row>
    <row r="122" spans="1:9" x14ac:dyDescent="0.2">
      <c r="I122" s="46">
        <f>I121*I120</f>
        <v>1500</v>
      </c>
    </row>
    <row r="124" spans="1:9" x14ac:dyDescent="0.2">
      <c r="I124" s="58" t="e">
        <f>#REF!-I120</f>
        <v>#REF!</v>
      </c>
    </row>
    <row r="125" spans="1:9" x14ac:dyDescent="0.2">
      <c r="I125" s="59" t="e">
        <f>I124/I120</f>
        <v>#REF!</v>
      </c>
    </row>
  </sheetData>
  <autoFilter ref="A8:I93" xr:uid="{00000000-0009-0000-0000-000000000000}"/>
  <mergeCells count="21">
    <mergeCell ref="A116:D116"/>
    <mergeCell ref="E116:I116"/>
    <mergeCell ref="A117:D117"/>
    <mergeCell ref="A109:C109"/>
    <mergeCell ref="E109:H109"/>
    <mergeCell ref="A111:I111"/>
    <mergeCell ref="A114:D114"/>
    <mergeCell ref="E114:I114"/>
    <mergeCell ref="A115:D115"/>
    <mergeCell ref="E115:I115"/>
    <mergeCell ref="A5:D5"/>
    <mergeCell ref="E5:F5"/>
    <mergeCell ref="G5:H6"/>
    <mergeCell ref="I5:I7"/>
    <mergeCell ref="A6:D7"/>
    <mergeCell ref="A1:I1"/>
    <mergeCell ref="A2:I2"/>
    <mergeCell ref="A3:D3"/>
    <mergeCell ref="E3:I3"/>
    <mergeCell ref="A4:D4"/>
    <mergeCell ref="E4:I4"/>
  </mergeCells>
  <printOptions horizontalCentered="1"/>
  <pageMargins left="0.70866141732283472" right="0.70866141732283472" top="0.74803149606299213" bottom="0.74803149606299213" header="0.31496062992125984" footer="0.31496062992125984"/>
  <pageSetup paperSize="9" scale="58" fitToHeight="0" orientation="portrait" horizontalDpi="4294967293" r:id="rId1"/>
  <headerFooter differentFirst="1" scaleWithDoc="0" alignWithMargins="0">
    <oddFooter>&amp;C
Página &amp;P de &amp;N</oddFooter>
  </headerFooter>
  <rowBreaks count="1" manualBreakCount="1">
    <brk id="117"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9</vt:i4>
      </vt:variant>
    </vt:vector>
  </HeadingPairs>
  <TitlesOfParts>
    <vt:vector size="13" baseType="lpstr">
      <vt:lpstr>PLANILHA ORÇAMENTÁRIA</vt:lpstr>
      <vt:lpstr>CRONOGRAMA FISICO FINANCEIRO</vt:lpstr>
      <vt:lpstr>MEMORIAL DE CÁLCULO</vt:lpstr>
      <vt:lpstr>PLANILHA LICITANTE</vt:lpstr>
      <vt:lpstr>'MEMORIAL DE CÁLCULO'!Area_de_impressao</vt:lpstr>
      <vt:lpstr>'PLANILHA LICITANTE'!Area_de_impressao</vt:lpstr>
      <vt:lpstr>'PLANILHA ORÇAMENTÁRIA'!Area_de_impressao</vt:lpstr>
      <vt:lpstr>'MEMORIAL DE CÁLCULO'!Fonte</vt:lpstr>
      <vt:lpstr>'PLANILHA LICITANTE'!Fonte</vt:lpstr>
      <vt:lpstr>Fonte</vt:lpstr>
      <vt:lpstr>'MEMORIAL DE CÁLCULO'!Titulos_de_impressao</vt:lpstr>
      <vt:lpstr>'PLANILHA LICITANTE'!Titulos_de_impressao</vt:lpstr>
      <vt:lpstr>'PLANILHA ORÇAMENTÁRIA'!Titulos_de_impressao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ENGENHARIA</cp:lastModifiedBy>
  <cp:lastPrinted>2026-03-02T18:39:19Z</cp:lastPrinted>
  <dcterms:created xsi:type="dcterms:W3CDTF">2010-03-02T12:32:19Z</dcterms:created>
  <dcterms:modified xsi:type="dcterms:W3CDTF">2026-03-02T18:40:18Z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2022-09-02T16:09:28Z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e140d5d6-d440-4dc8-9b95-2d672de68592</vt:lpwstr>
  </property>
  <property fmtid="{D5CDD505-2E9C-101B-9397-08002B2CF9AE}" pid="7" name="MSIP_Label_defa4170-0d19-0005-0004-bc88714345d2_ActionId">
    <vt:lpwstr>a58cc033-ae8c-4b1d-9949-100461598e3d</vt:lpwstr>
  </property>
  <property fmtid="{D5CDD505-2E9C-101B-9397-08002B2CF9AE}" pid="8" name="MSIP_Label_defa4170-0d19-0005-0004-bc88714345d2_ContentBits">
    <vt:lpwstr>0</vt:lpwstr>
  </property>
</Properties>
</file>